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09DDA002-29E5-4974-8939-9DBDB9768F77}" xr6:coauthVersionLast="47" xr6:coauthVersionMax="47" xr10:uidLastSave="{00000000-0000-0000-0000-000000000000}"/>
  <bookViews>
    <workbookView xWindow="28680" yWindow="0" windowWidth="29040" windowHeight="15720" activeTab="1" xr2:uid="{00000000-000D-0000-FFFF-FFFF00000000}"/>
  </bookViews>
  <sheets>
    <sheet name="BANKWISE PERFORMANCE-GUJARAT" sheetId="3" r:id="rId1"/>
    <sheet name="DW" sheetId="5" r:id="rId2"/>
    <sheet name="Intermediate" sheetId="2" state="hidden" r:id="rId3"/>
    <sheet name="Bank Wise" sheetId="4" state="hidden" r:id="rId4"/>
    <sheet name="Sheet2" sheetId="9" state="hidden" r:id="rId5"/>
    <sheet name="Dist Pivot" sheetId="7" state="hidden" r:id="rId6"/>
    <sheet name="Sheet1" sheetId="8" state="hidden" r:id="rId7"/>
    <sheet name="Sheet3" sheetId="10" state="hidden" r:id="rId8"/>
  </sheets>
  <definedNames>
    <definedName name="_xlnm.Print_Area" localSheetId="0">'BANKWISE PERFORMANCE-GUJARAT'!$A$1:$H$55</definedName>
  </definedNames>
  <calcPr calcId="191029"/>
  <pivotCaches>
    <pivotCache cacheId="0" r:id="rId9"/>
    <pivotCache cacheId="1" r:id="rId10"/>
    <pivotCache cacheId="2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5" l="1"/>
  <c r="G10" i="5"/>
  <c r="G14" i="5"/>
  <c r="G16" i="5"/>
  <c r="G18" i="5"/>
  <c r="G22" i="5"/>
  <c r="G24" i="5"/>
  <c r="G26" i="5"/>
  <c r="G30" i="5"/>
  <c r="G32" i="5"/>
  <c r="G34" i="5"/>
  <c r="G38" i="5"/>
  <c r="G6" i="5"/>
  <c r="D53" i="3"/>
  <c r="H53" i="3"/>
  <c r="G12" i="3"/>
  <c r="G14" i="3"/>
  <c r="G6" i="3"/>
  <c r="H46" i="3"/>
  <c r="G48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24" i="3"/>
  <c r="C46" i="3"/>
  <c r="C53" i="3" s="1"/>
  <c r="D46" i="3"/>
  <c r="E46" i="3"/>
  <c r="E53" i="3" s="1"/>
  <c r="C52" i="3"/>
  <c r="D52" i="3"/>
  <c r="E52" i="3"/>
  <c r="C23" i="3"/>
  <c r="D21" i="3"/>
  <c r="C21" i="3"/>
  <c r="C18" i="3"/>
  <c r="D18" i="3"/>
  <c r="E18" i="3"/>
  <c r="E21" i="3"/>
  <c r="E23" i="3"/>
  <c r="H21" i="3"/>
  <c r="H23" i="3"/>
  <c r="H52" i="3"/>
  <c r="F52" i="3"/>
  <c r="F23" i="3"/>
  <c r="G23" i="3" s="1"/>
  <c r="F21" i="3"/>
  <c r="G7" i="3"/>
  <c r="G8" i="3"/>
  <c r="G9" i="3"/>
  <c r="G10" i="3"/>
  <c r="G11" i="3"/>
  <c r="G13" i="3"/>
  <c r="G15" i="3"/>
  <c r="G16" i="3"/>
  <c r="G17" i="3"/>
  <c r="G19" i="3"/>
  <c r="G20" i="3"/>
  <c r="G22" i="3"/>
  <c r="G47" i="3"/>
  <c r="G49" i="3"/>
  <c r="G50" i="3"/>
  <c r="G51" i="3"/>
  <c r="G52" i="3"/>
  <c r="D39" i="5"/>
  <c r="E39" i="5"/>
  <c r="C39" i="5"/>
  <c r="G7" i="5"/>
  <c r="G9" i="5"/>
  <c r="G11" i="5"/>
  <c r="G12" i="5"/>
  <c r="G13" i="5"/>
  <c r="G15" i="5"/>
  <c r="G17" i="5"/>
  <c r="G19" i="5"/>
  <c r="G20" i="5"/>
  <c r="G21" i="5"/>
  <c r="G23" i="5"/>
  <c r="G25" i="5"/>
  <c r="G27" i="5"/>
  <c r="G28" i="5"/>
  <c r="G29" i="5"/>
  <c r="G31" i="5"/>
  <c r="G33" i="5"/>
  <c r="G35" i="5"/>
  <c r="G36" i="5"/>
  <c r="G37" i="5"/>
  <c r="G40" i="4"/>
  <c r="F40" i="4"/>
  <c r="E40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4" i="4"/>
  <c r="H35" i="4"/>
  <c r="H36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5" i="4"/>
  <c r="H39" i="5" l="1"/>
  <c r="F39" i="5"/>
  <c r="G39" i="5" s="1"/>
  <c r="H18" i="3"/>
  <c r="F18" i="3"/>
  <c r="G18" i="3" s="1"/>
  <c r="F46" i="3"/>
  <c r="G46" i="3" s="1"/>
  <c r="G21" i="3"/>
  <c r="H37" i="4"/>
  <c r="H33" i="4"/>
  <c r="E35" i="4"/>
  <c r="F35" i="4"/>
  <c r="G35" i="4"/>
  <c r="E36" i="4"/>
  <c r="F36" i="4"/>
  <c r="G36" i="4"/>
  <c r="E38" i="4"/>
  <c r="F38" i="4"/>
  <c r="G38" i="4"/>
  <c r="E39" i="4"/>
  <c r="F39" i="4"/>
  <c r="G39" i="4"/>
  <c r="E41" i="4"/>
  <c r="F41" i="4"/>
  <c r="G41" i="4"/>
  <c r="E42" i="4"/>
  <c r="F42" i="4"/>
  <c r="G42" i="4"/>
  <c r="E43" i="4"/>
  <c r="F43" i="4"/>
  <c r="G43" i="4"/>
  <c r="E44" i="4"/>
  <c r="F44" i="4"/>
  <c r="G44" i="4"/>
  <c r="E45" i="4"/>
  <c r="F45" i="4"/>
  <c r="G45" i="4"/>
  <c r="E46" i="4"/>
  <c r="F46" i="4"/>
  <c r="G46" i="4"/>
  <c r="E47" i="4"/>
  <c r="F47" i="4"/>
  <c r="G47" i="4"/>
  <c r="E48" i="4"/>
  <c r="F48" i="4"/>
  <c r="G48" i="4"/>
  <c r="E49" i="4"/>
  <c r="F49" i="4"/>
  <c r="G49" i="4"/>
  <c r="E50" i="4"/>
  <c r="F50" i="4"/>
  <c r="G50" i="4"/>
  <c r="E51" i="4"/>
  <c r="F51" i="4"/>
  <c r="G51" i="4"/>
  <c r="E52" i="4"/>
  <c r="F52" i="4"/>
  <c r="G52" i="4"/>
  <c r="E53" i="4"/>
  <c r="F53" i="4"/>
  <c r="G53" i="4"/>
  <c r="E54" i="4"/>
  <c r="F54" i="4"/>
  <c r="G54" i="4"/>
  <c r="E55" i="4"/>
  <c r="F55" i="4"/>
  <c r="G55" i="4"/>
  <c r="E56" i="4"/>
  <c r="F56" i="4"/>
  <c r="G56" i="4"/>
  <c r="E57" i="4"/>
  <c r="F57" i="4"/>
  <c r="G57" i="4"/>
  <c r="E58" i="4"/>
  <c r="F58" i="4"/>
  <c r="G58" i="4"/>
  <c r="E59" i="4"/>
  <c r="F59" i="4"/>
  <c r="G59" i="4"/>
  <c r="E60" i="4"/>
  <c r="F60" i="4"/>
  <c r="G60" i="4"/>
  <c r="E61" i="4"/>
  <c r="F61" i="4"/>
  <c r="G61" i="4"/>
  <c r="E62" i="4"/>
  <c r="F62" i="4"/>
  <c r="G62" i="4"/>
  <c r="E63" i="4"/>
  <c r="F63" i="4"/>
  <c r="G63" i="4"/>
  <c r="E64" i="4"/>
  <c r="F64" i="4"/>
  <c r="G64" i="4"/>
  <c r="G34" i="4"/>
  <c r="F34" i="4"/>
  <c r="E34" i="4"/>
  <c r="E6" i="4"/>
  <c r="F6" i="4"/>
  <c r="G6" i="4"/>
  <c r="E7" i="4"/>
  <c r="F7" i="4"/>
  <c r="G7" i="4"/>
  <c r="E8" i="4"/>
  <c r="F8" i="4"/>
  <c r="G8" i="4"/>
  <c r="E9" i="4"/>
  <c r="F9" i="4"/>
  <c r="G9" i="4"/>
  <c r="E10" i="4"/>
  <c r="F10" i="4"/>
  <c r="G10" i="4"/>
  <c r="E11" i="4"/>
  <c r="F11" i="4"/>
  <c r="G11" i="4"/>
  <c r="E12" i="4"/>
  <c r="F12" i="4"/>
  <c r="G12" i="4"/>
  <c r="E13" i="4"/>
  <c r="F13" i="4"/>
  <c r="G13" i="4"/>
  <c r="E14" i="4"/>
  <c r="F14" i="4"/>
  <c r="G14" i="4"/>
  <c r="E15" i="4"/>
  <c r="F15" i="4"/>
  <c r="G15" i="4"/>
  <c r="E16" i="4"/>
  <c r="F16" i="4"/>
  <c r="G16" i="4"/>
  <c r="E17" i="4"/>
  <c r="F17" i="4"/>
  <c r="G17" i="4"/>
  <c r="E18" i="4"/>
  <c r="F18" i="4"/>
  <c r="G18" i="4"/>
  <c r="E19" i="4"/>
  <c r="F19" i="4"/>
  <c r="G19" i="4"/>
  <c r="E20" i="4"/>
  <c r="F20" i="4"/>
  <c r="G20" i="4"/>
  <c r="E21" i="4"/>
  <c r="F21" i="4"/>
  <c r="G21" i="4"/>
  <c r="E22" i="4"/>
  <c r="F22" i="4"/>
  <c r="G22" i="4"/>
  <c r="E23" i="4"/>
  <c r="F23" i="4"/>
  <c r="G23" i="4"/>
  <c r="E24" i="4"/>
  <c r="F24" i="4"/>
  <c r="G24" i="4"/>
  <c r="E25" i="4"/>
  <c r="F25" i="4"/>
  <c r="G25" i="4"/>
  <c r="E26" i="4"/>
  <c r="F26" i="4"/>
  <c r="G26" i="4"/>
  <c r="E27" i="4"/>
  <c r="F27" i="4"/>
  <c r="G27" i="4"/>
  <c r="E28" i="4"/>
  <c r="F28" i="4"/>
  <c r="G28" i="4"/>
  <c r="E29" i="4"/>
  <c r="F29" i="4"/>
  <c r="G29" i="4"/>
  <c r="E30" i="4"/>
  <c r="F30" i="4"/>
  <c r="G30" i="4"/>
  <c r="E31" i="4"/>
  <c r="F31" i="4"/>
  <c r="G31" i="4"/>
  <c r="E32" i="4"/>
  <c r="F32" i="4"/>
  <c r="G32" i="4"/>
  <c r="G5" i="4"/>
  <c r="F5" i="4"/>
  <c r="E5" i="4"/>
  <c r="F53" i="3" l="1"/>
  <c r="G53" i="3" s="1"/>
  <c r="E37" i="4"/>
  <c r="F37" i="4"/>
  <c r="G37" i="4"/>
  <c r="F33" i="4"/>
  <c r="G33" i="4"/>
  <c r="E33" i="4"/>
</calcChain>
</file>

<file path=xl/sharedStrings.xml><?xml version="1.0" encoding="utf-8"?>
<sst xmlns="http://schemas.openxmlformats.org/spreadsheetml/2006/main" count="410" uniqueCount="198">
  <si>
    <t>THE AHMEDABAD DISTRICT CO OP BANK LTD</t>
  </si>
  <si>
    <t>CENTRAL BANK OF INDIA</t>
  </si>
  <si>
    <t>PUNJAB AND SIND BANK</t>
  </si>
  <si>
    <t>CANARA BANK</t>
  </si>
  <si>
    <t xml:space="preserve">INDIAN OVERSEAS BANK </t>
  </si>
  <si>
    <t>PUNJAB NATIONAL BANK</t>
  </si>
  <si>
    <t>BANK OF INDIA</t>
  </si>
  <si>
    <t>BANK OF BARODA</t>
  </si>
  <si>
    <t>INDIAN BANK</t>
  </si>
  <si>
    <t>UCO BANK</t>
  </si>
  <si>
    <t>BANK OF MAHARASHTRA</t>
  </si>
  <si>
    <t>UNION BANK OF INDIA</t>
  </si>
  <si>
    <t>STATE BANK OF INDIA</t>
  </si>
  <si>
    <t>INDUSIND BANK LIMITED</t>
  </si>
  <si>
    <t>YES BANK LIMITED</t>
  </si>
  <si>
    <t>STANDARD CHARTERED BANK</t>
  </si>
  <si>
    <t>TAMILNAD MERCANTILE BANK LTD</t>
  </si>
  <si>
    <t>THE LAKSHMI VILAS BANK LTD</t>
  </si>
  <si>
    <t>THE FEDERAL BANK LTD</t>
  </si>
  <si>
    <t>DHANLAXMI BANK LIMITED</t>
  </si>
  <si>
    <t>KARNATAKA BANK LIMITED</t>
  </si>
  <si>
    <t>DCB BANK LIMITED</t>
  </si>
  <si>
    <t>RBL BANK LIMITED</t>
  </si>
  <si>
    <t>THE KARUR VYSYA BANK LTD</t>
  </si>
  <si>
    <t>THE JAMMU AND KASHMIR BANK LTD</t>
  </si>
  <si>
    <t>THE SOUTH INDIAN BANK LTD MARKETING DEPARTMENT NPS CELL</t>
  </si>
  <si>
    <t>CITY UNION BANK LTD</t>
  </si>
  <si>
    <t>KOTAK MAHINDRA BANK</t>
  </si>
  <si>
    <t>BANDHAN BANK LIMITED</t>
  </si>
  <si>
    <t>IDFC FIRST BANK LIMITED</t>
  </si>
  <si>
    <t>AXIS BANK LTD</t>
  </si>
  <si>
    <t>ICICI BANK LIMITED</t>
  </si>
  <si>
    <t>HDFC BANK LTD</t>
  </si>
  <si>
    <t>IDBI BANK LTD</t>
  </si>
  <si>
    <t>BARODA GUJARAT GRAMIN BANK</t>
  </si>
  <si>
    <t>THE GUJARAT STATE CO-OPERATIVE BANK LTD</t>
  </si>
  <si>
    <t>ESAF SMALL FINANCE BANK LIMITED</t>
  </si>
  <si>
    <t>SURYODAY SMALL FINANCE BANK LIMITED</t>
  </si>
  <si>
    <t>AU SMALL FINANCE BANK LIMITED</t>
  </si>
  <si>
    <t>UJJIVAN SMALL FINANCE BANK LIMITED</t>
  </si>
  <si>
    <t>EQUITAS SMALL FINANCE BANK LIMITED</t>
  </si>
  <si>
    <t>AMRELI</t>
  </si>
  <si>
    <t>BHAVNAGAR DISTRICT CO-OPERATIVE BANK LTD</t>
  </si>
  <si>
    <t>AMRELI JILLA MADHYASTH SAHAKARI BANK LTD</t>
  </si>
  <si>
    <t>SAURASHTRA GRAMIN BANK</t>
  </si>
  <si>
    <t>ANAND</t>
  </si>
  <si>
    <t>THE KAIRA DISTRICT CENTRAL CO-OP BANK LTD NADIAD</t>
  </si>
  <si>
    <t>ARVALLI</t>
  </si>
  <si>
    <t>THE SABARKANTHA DISTRICT CENTRAL CO-OPERATIVE BANK LTD</t>
  </si>
  <si>
    <t>BANAS KANTHA</t>
  </si>
  <si>
    <t>THE BANASKANTHA DISTRICT CENTRAL CO-OPERATIVE BANK LIMITED</t>
  </si>
  <si>
    <t>BHARUCH</t>
  </si>
  <si>
    <t>THE BHARUCH DISTRICT CENTRAL CO-OP BANK LIMITED</t>
  </si>
  <si>
    <t>BHAVNAGAR</t>
  </si>
  <si>
    <t>BOTAD</t>
  </si>
  <si>
    <t>SHRI RAJKOT DISTRICT COOPERATIVE BANK LTD.</t>
  </si>
  <si>
    <t>CHHOTAUDEPUR</t>
  </si>
  <si>
    <t>THE BARODA CENTRAL COOPERATIVE BANK LTD</t>
  </si>
  <si>
    <t>VALSAD DISTRICT CENTRAL CO-OPERATIVE BANK LTD</t>
  </si>
  <si>
    <t>DEVBHUMI DWARKA</t>
  </si>
  <si>
    <t>The Jamnagar District Co-operative Bank Limited</t>
  </si>
  <si>
    <t>THE PANCHMAHAL DISTRICT CO-OP BANK LTD</t>
  </si>
  <si>
    <t>GANDHINAGAR</t>
  </si>
  <si>
    <t>GIR SOMNATH</t>
  </si>
  <si>
    <t>THE KODINAR TALUKA CO-OPERATIVE BANKING UNION LTD KODINAR</t>
  </si>
  <si>
    <t>JAMNAGAR</t>
  </si>
  <si>
    <t>KACHCHH</t>
  </si>
  <si>
    <t>THE KACHCHH DISTRICT CENTRAL CO-OPERATIVE BANK LTD</t>
  </si>
  <si>
    <t>KHEDA</t>
  </si>
  <si>
    <t>MAHISAGAR</t>
  </si>
  <si>
    <t>MORBI</t>
  </si>
  <si>
    <t>THE SURENDRANAGAR DISTRICT CENTRAL CO-OPERATIVE BANK LTD.</t>
  </si>
  <si>
    <t>NARMADA</t>
  </si>
  <si>
    <t>NAVSARI</t>
  </si>
  <si>
    <t>PANCH MAHALS</t>
  </si>
  <si>
    <t>PATAN</t>
  </si>
  <si>
    <t>RAJKOT</t>
  </si>
  <si>
    <t>SABAR KANTHA</t>
  </si>
  <si>
    <t>SURAT</t>
  </si>
  <si>
    <t>THE SURAT DISTRICT CO. OP BANK LTD.</t>
  </si>
  <si>
    <t>SURENDRANAGAR</t>
  </si>
  <si>
    <t>TAPI</t>
  </si>
  <si>
    <t>VADODARA</t>
  </si>
  <si>
    <t>VALSAD</t>
  </si>
  <si>
    <t>JUNAGADH</t>
  </si>
  <si>
    <t>MAHESANA</t>
  </si>
  <si>
    <t>PORBANDAR</t>
  </si>
  <si>
    <t>Row Labels</t>
  </si>
  <si>
    <t>Grand Total</t>
  </si>
  <si>
    <t>Sum of ANNUAL TARGET</t>
  </si>
  <si>
    <t>Sum of APY accounts opened in FY 2024-25</t>
  </si>
  <si>
    <t>SR. No.</t>
  </si>
  <si>
    <t>% age Achievement</t>
  </si>
  <si>
    <t>PSU Total</t>
  </si>
  <si>
    <t>PVT. Total</t>
  </si>
  <si>
    <t>RRB Total</t>
  </si>
  <si>
    <t>DCCBs</t>
  </si>
  <si>
    <t>GSCB</t>
  </si>
  <si>
    <t>Coop Total</t>
  </si>
  <si>
    <t>Sum of No. of Branches</t>
  </si>
  <si>
    <t>Bank</t>
  </si>
  <si>
    <t>SFB. Total</t>
  </si>
  <si>
    <t>(blank)</t>
  </si>
  <si>
    <t>Sum of APY accounts opened in FY 2025-26</t>
  </si>
  <si>
    <t>Sum of Cumulative APY accounts opened since inception</t>
  </si>
  <si>
    <t>AHMEDABAD</t>
  </si>
  <si>
    <t>CSB Bank Limited</t>
  </si>
  <si>
    <t>DAHOD</t>
  </si>
  <si>
    <t>DANGS</t>
  </si>
  <si>
    <t>Target for FY 2025-26</t>
  </si>
  <si>
    <t>CSB BANK LIMITED</t>
  </si>
  <si>
    <t>No. of Branches as per PCRA</t>
  </si>
  <si>
    <t>GUJARAT GRAMIN BANK</t>
  </si>
  <si>
    <t>Bank wise Performance under APY during FY 2025-26</t>
  </si>
  <si>
    <t>District wise Performance under APY during FY 2025-26</t>
  </si>
  <si>
    <t>CUMULATIVE NO. OF SUBSCRIBERS REGISTERED</t>
  </si>
  <si>
    <t>Source: APY Portal</t>
  </si>
  <si>
    <t>Performance</t>
  </si>
  <si>
    <t>Ahmedabad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</si>
  <si>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</si>
  <si>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</si>
  <si>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</si>
  <si>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</si>
  <si>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</si>
  <si>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</si>
  <si>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</si>
  <si>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</si>
  <si>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Dahod</t>
  </si>
  <si>
    <t>Dangs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</si>
  <si>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</si>
  <si>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</si>
  <si>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</si>
  <si>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</si>
  <si>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</si>
  <si>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</si>
  <si>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</si>
  <si>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</si>
  <si>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</si>
  <si>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</si>
  <si>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</si>
  <si>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</si>
  <si>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</si>
  <si>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</si>
  <si>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</si>
  <si>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</si>
  <si>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</si>
  <si>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</si>
  <si>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</si>
  <si>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</si>
  <si>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</si>
  <si>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</si>
  <si>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Canara Bank</t>
  </si>
  <si>
    <t>Indian Bank</t>
  </si>
  <si>
    <t xml:space="preserve">Indian Overseas Bank </t>
  </si>
  <si>
    <t>Punjab National Bank</t>
  </si>
  <si>
    <t>Gujarat Gramin Bank</t>
  </si>
  <si>
    <t>Axis Bank</t>
  </si>
  <si>
    <t>Bandhan Bank</t>
  </si>
  <si>
    <t>Catholic Syrian Bank</t>
  </si>
  <si>
    <t>City Union Bank</t>
  </si>
  <si>
    <t>Dhanlaxmi Bank</t>
  </si>
  <si>
    <t>Federal Bank</t>
  </si>
  <si>
    <t>Indusind Bank</t>
  </si>
  <si>
    <t>Karnataka Bank</t>
  </si>
  <si>
    <t>Karur Vysya Bank</t>
  </si>
  <si>
    <t>Kotak Mahindra Bank</t>
  </si>
  <si>
    <t>Lakshmi Vilas Bank</t>
  </si>
  <si>
    <t>South Indian Bank</t>
  </si>
  <si>
    <t>Standard Chartered Bank</t>
  </si>
  <si>
    <t>Tamilnad Mercantile Bank</t>
  </si>
  <si>
    <t>Yes Bank</t>
  </si>
  <si>
    <t>Equitas Small Finance Bank</t>
  </si>
  <si>
    <t>Suryoday Small Finance Bank</t>
  </si>
  <si>
    <t>Ujjivan Small Finance Bank</t>
  </si>
  <si>
    <t>Bank of Baroda</t>
  </si>
  <si>
    <t>Bank of India</t>
  </si>
  <si>
    <t>Bank of Maharashtra</t>
  </si>
  <si>
    <t>Central Bank of India</t>
  </si>
  <si>
    <t>Punjab and Sind Bank</t>
  </si>
  <si>
    <t>State Bank of India</t>
  </si>
  <si>
    <t>UCO Bank</t>
  </si>
  <si>
    <t>Union Bank of India</t>
  </si>
  <si>
    <t>DCB Bank</t>
  </si>
  <si>
    <t>HDFC Bank</t>
  </si>
  <si>
    <t>ICICI Bank</t>
  </si>
  <si>
    <t>IDBI Bank</t>
  </si>
  <si>
    <t>IDFC Bank</t>
  </si>
  <si>
    <t>Jammu and Kashmir Bank</t>
  </si>
  <si>
    <t>RBL Bank</t>
  </si>
  <si>
    <t>AU Small Finance Bank</t>
  </si>
  <si>
    <t>ESAF Small Finance Bank</t>
  </si>
  <si>
    <t>NO. OF SUBSCRIBERS REGISTERED AS OF 04.02.2026</t>
  </si>
  <si>
    <t>as of 31.03.2026</t>
  </si>
  <si>
    <t>NO. OF SUBSCRIBERS REGISTERED AS OF 31.03.2026</t>
  </si>
  <si>
    <t>PCRA - Protean Central Record keeping Agency</t>
  </si>
  <si>
    <t>Annexure - 12</t>
  </si>
  <si>
    <t>Name of Bank</t>
  </si>
  <si>
    <t>Name of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</si>
</sst>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4"/>
      <name val="Arial"/>
      <family val="2"/>
    </font>
    <font>
      <b/>
      <sz val="16"/>
      <name val="Arial Black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22"/>
      <color theme="1"/>
      <name val="Arial Black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7" borderId="6" applyNumberFormat="0" applyAlignment="0" applyProtection="0"/>
    <xf numFmtId="0" fontId="16" fillId="8" borderId="7" applyNumberFormat="0" applyAlignment="0" applyProtection="0"/>
    <xf numFmtId="0" fontId="17" fillId="8" borderId="6" applyNumberFormat="0" applyAlignment="0" applyProtection="0"/>
    <xf numFmtId="0" fontId="18" fillId="0" borderId="8" applyNumberFormat="0" applyFill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1" fillId="10" borderId="10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3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</cellStyleXfs>
  <cellXfs count="3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2" fillId="2" borderId="1" xfId="0" applyFont="1" applyFill="1" applyBorder="1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5" fillId="3" borderId="2" xfId="0" applyFont="1" applyFill="1" applyBorder="1" applyAlignment="1">
      <alignment horizontal="left"/>
    </xf>
    <xf numFmtId="0" fontId="6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7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25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0" fontId="0" fillId="3" borderId="0" xfId="1" applyNumberFormat="1" applyFont="1" applyFill="1"/>
    <xf numFmtId="10" fontId="25" fillId="3" borderId="2" xfId="1" applyNumberFormat="1" applyFont="1" applyFill="1" applyBorder="1" applyAlignment="1">
      <alignment horizontal="center"/>
    </xf>
    <xf numFmtId="10" fontId="4" fillId="3" borderId="2" xfId="1" applyNumberFormat="1" applyFont="1" applyFill="1" applyBorder="1" applyAlignment="1">
      <alignment horizontal="center"/>
    </xf>
    <xf numFmtId="10" fontId="25" fillId="3" borderId="2" xfId="1" applyNumberFormat="1" applyFont="1" applyFill="1" applyBorder="1" applyAlignment="1">
      <alignment horizontal="center" vertical="center"/>
    </xf>
    <xf numFmtId="10" fontId="4" fillId="3" borderId="2" xfId="1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26" fillId="3" borderId="0" xfId="0" applyFont="1" applyFill="1"/>
    <xf numFmtId="0" fontId="24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right" vertical="center" wrapText="1"/>
    </xf>
  </cellXfs>
  <cellStyles count="43">
    <cellStyle name="20% - Accent1" xfId="19" builtinId="30" customBuiltin="1"/>
    <cellStyle name="20% - Accent2" xfId="22" builtinId="34" customBuiltin="1"/>
    <cellStyle name="20% - Accent3" xfId="25" builtinId="38" customBuiltin="1"/>
    <cellStyle name="20% - Accent4" xfId="28" builtinId="42" customBuiltin="1"/>
    <cellStyle name="20% - Accent5" xfId="31" builtinId="46" customBuiltin="1"/>
    <cellStyle name="20% - Accent6" xfId="34" builtinId="50" customBuiltin="1"/>
    <cellStyle name="40% - Accent1" xfId="20" builtinId="31" customBuiltin="1"/>
    <cellStyle name="40% - Accent2" xfId="23" builtinId="35" customBuiltin="1"/>
    <cellStyle name="40% - Accent3" xfId="26" builtinId="39" customBuiltin="1"/>
    <cellStyle name="40% - Accent4" xfId="29" builtinId="43" customBuiltin="1"/>
    <cellStyle name="40% - Accent5" xfId="32" builtinId="47" customBuiltin="1"/>
    <cellStyle name="40% - Accent6" xfId="35" builtinId="51" customBuiltin="1"/>
    <cellStyle name="60% - Accent1 2" xfId="37" xr:uid="{08E7C660-2227-4C0B-81AB-80D3A708AEED}"/>
    <cellStyle name="60% - Accent2 2" xfId="38" xr:uid="{74BBB5A3-A1B0-456A-A16C-B16BE40ACB3C}"/>
    <cellStyle name="60% - Accent3 2" xfId="39" xr:uid="{37425452-B529-44C9-A911-233309553795}"/>
    <cellStyle name="60% - Accent4 2" xfId="40" xr:uid="{3F5B4C37-64B8-4CE4-AB57-658B16F916FC}"/>
    <cellStyle name="60% - Accent5 2" xfId="41" xr:uid="{FC344403-49D5-4768-9527-0B40ECCA62A3}"/>
    <cellStyle name="60% - Accent6 2" xfId="42" xr:uid="{92AD6543-3237-4652-A154-EE2366EB677C}"/>
    <cellStyle name="Accent1" xfId="18" builtinId="29" customBuiltin="1"/>
    <cellStyle name="Accent2" xfId="21" builtinId="33" customBuiltin="1"/>
    <cellStyle name="Accent3" xfId="24" builtinId="37" customBuiltin="1"/>
    <cellStyle name="Accent4" xfId="27" builtinId="41" customBuiltin="1"/>
    <cellStyle name="Accent5" xfId="30" builtinId="45" customBuiltin="1"/>
    <cellStyle name="Accent6" xfId="33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 2" xfId="36" xr:uid="{D690666C-CD89-4E0D-8CFF-32F3BAA8501D}"/>
    <cellStyle name="Normal" xfId="0" builtinId="0"/>
    <cellStyle name="Note" xfId="15" builtinId="10" customBuiltin="1"/>
    <cellStyle name="Output" xfId="10" builtinId="21" customBuiltin="1"/>
    <cellStyle name="Percent" xfId="1" builtinId="5"/>
    <cellStyle name="Title" xfId="2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JAY SHANTILAL PATEL" refreshedDate="46061.503261689817" createdVersion="8" refreshedVersion="8" minRefreshableVersion="3" recordCount="919" xr:uid="{C7003694-D51E-4BFB-9937-C7FB419057E6}">
  <cacheSource type="worksheet">
    <worksheetSource ref="A1:L920" sheet="Master"/>
  </cacheSource>
  <cacheFields count="12">
    <cacheField name="Name of State" numFmtId="0">
      <sharedItems containsBlank="1"/>
    </cacheField>
    <cacheField name="District Name" numFmtId="0">
      <sharedItems containsBlank="1" count="34">
        <s v="AHMEDABAD"/>
        <m/>
        <s v="AMRELI"/>
        <s v="ANAND"/>
        <s v="ARVALLI"/>
        <s v="BANAS KANTHA"/>
        <s v="BHARUCH"/>
        <s v="BHAVNAGAR"/>
        <s v="BOTAD"/>
        <s v="CHHOTAUDEPUR"/>
        <s v="DAHOD"/>
        <s v="DANGS"/>
        <s v="DEVBHUMI DWARKA"/>
        <s v="GANDHINAGAR"/>
        <s v="GIR SOMNATH"/>
        <s v="JAMNAGAR"/>
        <s v="KACHCHH"/>
        <s v="KHEDA"/>
        <s v="MAHISAGAR"/>
        <s v="MORBI"/>
        <s v="NARMADA"/>
        <s v="NAVSARI"/>
        <s v="PANCH MAHALS"/>
        <s v="PATAN"/>
        <s v="RAJKOT"/>
        <s v="SABAR KANTHA"/>
        <s v="SURAT"/>
        <s v="SURENDRANAGAR"/>
        <s v="TAPI"/>
        <s v="VADODARA"/>
        <s v="VALSAD"/>
        <s v="JUNAGADH"/>
        <s v="MAHESANA"/>
        <s v="PORBANDAR"/>
      </sharedItems>
    </cacheField>
    <cacheField name="NLOO Reg No" numFmtId="0">
      <sharedItems containsString="0" containsBlank="1" containsNumber="1" containsInteger="1" minValue="7000652" maxValue="7005331"/>
    </cacheField>
    <cacheField name="Name of APY- SPs" numFmtId="0">
      <sharedItems containsBlank="1"/>
    </cacheField>
    <cacheField name="Bank Category" numFmtId="0">
      <sharedItems containsBlank="1"/>
    </cacheField>
    <cacheField name="No. of Branches" numFmtId="0">
      <sharedItems containsString="0" containsBlank="1" containsNumber="1" containsInteger="1" minValue="1" maxValue="174"/>
    </cacheField>
    <cacheField name="AAPB Target" numFmtId="0">
      <sharedItems containsString="0" containsBlank="1" containsNumber="1" containsInteger="1" minValue="20" maxValue="100"/>
    </cacheField>
    <cacheField name="ANNUAL TARGET" numFmtId="0">
      <sharedItems containsString="0" containsBlank="1" containsNumber="1" containsInteger="1" minValue="20" maxValue="17400"/>
    </cacheField>
    <cacheField name="APY accounts opened in FY 2025-26" numFmtId="0">
      <sharedItems containsString="0" containsBlank="1" containsNumber="1" containsInteger="1" minValue="0" maxValue="6680"/>
    </cacheField>
    <cacheField name="AAPB Achieved in FY 2025-26" numFmtId="0">
      <sharedItems containsString="0" containsBlank="1" containsNumber="1" containsInteger="1" minValue="0" maxValue="283"/>
    </cacheField>
    <cacheField name="Annual Target Achievement in FY 2025-26" numFmtId="0">
      <sharedItems containsString="0" containsBlank="1" containsNumber="1" containsInteger="1" minValue="0" maxValue="395"/>
    </cacheField>
    <cacheField name="Cumulative APY accounts opened since inception" numFmtId="0">
      <sharedItems containsString="0" containsBlank="1" containsNumber="1" containsInteger="1" minValue="0" maxValue="757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JAY SHANTILAL PATEL" refreshedDate="46061.503261805556" createdVersion="8" refreshedVersion="8" minRefreshableVersion="3" recordCount="901" xr:uid="{4C77662A-9829-45CE-915C-D51C48A3B2B8}">
  <cacheSource type="worksheet">
    <worksheetSource ref="A1:L902" sheet="Master"/>
  </cacheSource>
  <cacheFields count="12">
    <cacheField name="Name of State" numFmtId="0">
      <sharedItems containsBlank="1"/>
    </cacheField>
    <cacheField name="District Name" numFmtId="0">
      <sharedItems containsBlank="1"/>
    </cacheField>
    <cacheField name="NLOO Reg No" numFmtId="0">
      <sharedItems containsString="0" containsBlank="1" containsNumber="1" containsInteger="1" minValue="7000652" maxValue="7005331"/>
    </cacheField>
    <cacheField name="Name of APY- SPs" numFmtId="0">
      <sharedItems containsBlank="1" count="60">
        <s v="THE AHMEDABAD DISTRICT CO OP BANK LTD"/>
        <s v="CENTRAL BANK OF INDIA"/>
        <s v="PUNJAB AND SIND BANK"/>
        <s v="CANARA BANK"/>
        <s v="INDIAN OVERSEAS BANK "/>
        <s v="PUNJAB NATIONAL BANK"/>
        <s v="BANK OF INDIA"/>
        <s v="BANK OF BARODA"/>
        <s v="INDIAN BANK"/>
        <s v="UCO BANK"/>
        <s v="BANK OF MAHARASHTRA"/>
        <s v="UNION BANK OF INDIA"/>
        <s v="STATE BANK OF INDIA"/>
        <s v="INDUSIND BANK LIMITED"/>
        <s v="YES BANK LIMITED"/>
        <s v="STANDARD CHARTERED BANK"/>
        <s v="TAMILNAD MERCANTILE BANK LTD"/>
        <s v="THE LAKSHMI VILAS BANK LTD"/>
        <s v="CSB Bank Limited"/>
        <s v="THE FEDERAL BANK LTD"/>
        <s v="DHANLAXMI BANK LIMITED"/>
        <s v="KARNATAKA BANK LIMITED"/>
        <s v="DCB BANK LIMITED"/>
        <s v="RBL BANK LIMITED"/>
        <s v="THE KARUR VYSYA BANK LTD"/>
        <s v="THE JAMMU AND KASHMIR BANK LTD"/>
        <s v="THE SOUTH INDIAN BANK LTD MARKETING DEPARTMENT NPS CELL"/>
        <s v="CITY UNION BANK LTD"/>
        <s v="KOTAK MAHINDRA BANK"/>
        <s v="BANDHAN BANK LIMITED"/>
        <s v="IDFC FIRST BANK LIMITED"/>
        <s v="AXIS BANK LTD"/>
        <s v="ICICI BANK LIMITED"/>
        <s v="HDFC BANK LTD"/>
        <s v="IDBI BANK LTD"/>
        <s v="BARODA GUJARAT GRAMIN BANK"/>
        <s v="THE GUJARAT STATE CO-OPERATIVE BANK LTD"/>
        <s v="ESAF SMALL FINANCE BANK LIMITED"/>
        <s v="SURYODAY SMALL FINANCE BANK LIMITED"/>
        <s v="AU SMALL FINANCE BANK LIMITED"/>
        <s v="UJJIVAN SMALL FINANCE BANK LIMITED"/>
        <s v="EQUITAS SMALL FINANCE BANK LIMITED"/>
        <m/>
        <s v="BHAVNAGAR DISTRICT CO-OPERATIVE BANK LTD"/>
        <s v="AMRELI JILLA MADHYASTH SAHAKARI BANK LTD"/>
        <s v="SAURASHTRA GRAMIN BANK"/>
        <s v="THE KAIRA DISTRICT CENTRAL CO-OP BANK LTD NADIAD"/>
        <s v="THE SABARKANTHA DISTRICT CENTRAL CO-OPERATIVE BANK LTD"/>
        <s v="THE BANASKANTHA DISTRICT CENTRAL CO-OPERATIVE BANK LIMITED"/>
        <s v="THE BHARUCH DISTRICT CENTRAL CO-OP BANK LIMITED"/>
        <s v="SHRI RAJKOT DISTRICT COOPERATIVE BANK LTD."/>
        <s v="THE BARODA CENTRAL COOPERATIVE BANK LTD"/>
        <s v="THE PANCHMAHAL DISTRICT CO-OP BANK LTD"/>
        <s v="VALSAD DISTRICT CENTRAL CO-OPERATIVE BANK LTD"/>
        <s v="The Jamnagar District Co-operative Bank Limited"/>
        <s v="THE KODINAR TALUKA CO-OPERATIVE BANKING UNION LTD KODINAR"/>
        <s v="THE KACHCHH DISTRICT CENTRAL CO-OPERATIVE BANK LTD"/>
        <s v="THE SURENDRANAGAR DISTRICT CENTRAL CO-OPERATIVE BANK LTD."/>
        <s v="THE SURAT DISTRICT CO. OP BANK LTD."/>
        <s v="THE CATHOLIC SYRIAN BANK LIMITED" u="1"/>
      </sharedItems>
    </cacheField>
    <cacheField name="Bank Category" numFmtId="0">
      <sharedItems containsBlank="1"/>
    </cacheField>
    <cacheField name="No. of Branches" numFmtId="0">
      <sharedItems containsString="0" containsBlank="1" containsNumber="1" containsInteger="1" minValue="1" maxValue="174"/>
    </cacheField>
    <cacheField name="AAPB Target" numFmtId="0">
      <sharedItems containsString="0" containsBlank="1" containsNumber="1" containsInteger="1" minValue="20" maxValue="100"/>
    </cacheField>
    <cacheField name="ANNUAL TARGET" numFmtId="0">
      <sharedItems containsString="0" containsBlank="1" containsNumber="1" containsInteger="1" minValue="20" maxValue="17400"/>
    </cacheField>
    <cacheField name="APY accounts opened in FY 2025-26" numFmtId="0">
      <sharedItems containsString="0" containsBlank="1" containsNumber="1" containsInteger="1" minValue="0" maxValue="6680"/>
    </cacheField>
    <cacheField name="AAPB Achieved in FY 2025-26" numFmtId="0">
      <sharedItems containsString="0" containsBlank="1" containsNumber="1" containsInteger="1" minValue="0" maxValue="283"/>
    </cacheField>
    <cacheField name="Annual Target Achievement in FY 2025-26" numFmtId="0">
      <sharedItems containsString="0" containsBlank="1" containsNumber="1" containsInteger="1" minValue="0" maxValue="395"/>
    </cacheField>
    <cacheField name="Cumulative APY accounts opened since inception" numFmtId="0">
      <sharedItems containsString="0" containsBlank="1" containsNumber="1" containsInteger="1" minValue="0" maxValue="757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JAY SHANTILAL PATEL" refreshedDate="46061.503261805556" createdVersion="8" refreshedVersion="8" minRefreshableVersion="3" recordCount="921" xr:uid="{18605861-1635-443F-A4E2-2366FF6C98C2}">
  <cacheSource type="worksheet">
    <worksheetSource ref="A1:L930" sheet="Master"/>
  </cacheSource>
  <cacheFields count="12">
    <cacheField name="Name of State" numFmtId="0">
      <sharedItems containsBlank="1"/>
    </cacheField>
    <cacheField name="District Name" numFmtId="0">
      <sharedItems containsBlank="1" count="34">
        <s v="AHMEDABAD"/>
        <m/>
        <s v="AMRELI"/>
        <s v="ANAND"/>
        <s v="ARVALLI"/>
        <s v="BANAS KANTHA"/>
        <s v="BHARUCH"/>
        <s v="BHAVNAGAR"/>
        <s v="BOTAD"/>
        <s v="CHHOTAUDEPUR"/>
        <s v="DAHOD"/>
        <s v="DANGS"/>
        <s v="DEVBHUMI DWARKA"/>
        <s v="GANDHINAGAR"/>
        <s v="GIR SOMNATH"/>
        <s v="JAMNAGAR"/>
        <s v="KACHCHH"/>
        <s v="KHEDA"/>
        <s v="MAHISAGAR"/>
        <s v="MORBI"/>
        <s v="NARMADA"/>
        <s v="NAVSARI"/>
        <s v="PANCH MAHALS"/>
        <s v="PATAN"/>
        <s v="RAJKOT"/>
        <s v="SABAR KANTHA"/>
        <s v="SURAT"/>
        <s v="SURENDRANAGAR"/>
        <s v="TAPI"/>
        <s v="VADODARA"/>
        <s v="VALSAD"/>
        <s v="JUNAGADH"/>
        <s v="MAHESANA"/>
        <s v="PORBANDAR"/>
      </sharedItems>
    </cacheField>
    <cacheField name="NLOO Reg No" numFmtId="0">
      <sharedItems containsString="0" containsBlank="1" containsNumber="1" containsInteger="1" minValue="7000652" maxValue="7005331"/>
    </cacheField>
    <cacheField name="Name of APY- SPs" numFmtId="0">
      <sharedItems containsBlank="1" count="59">
        <s v="THE AHMEDABAD DISTRICT CO OP BANK LTD"/>
        <s v="CENTRAL BANK OF INDIA"/>
        <s v="PUNJAB AND SIND BANK"/>
        <s v="CANARA BANK"/>
        <s v="INDIAN OVERSEAS BANK "/>
        <s v="PUNJAB NATIONAL BANK"/>
        <s v="BANK OF INDIA"/>
        <s v="BANK OF BARODA"/>
        <s v="INDIAN BANK"/>
        <s v="UCO BANK"/>
        <s v="BANK OF MAHARASHTRA"/>
        <s v="UNION BANK OF INDIA"/>
        <s v="STATE BANK OF INDIA"/>
        <s v="INDUSIND BANK LIMITED"/>
        <s v="YES BANK LIMITED"/>
        <s v="STANDARD CHARTERED BANK"/>
        <s v="TAMILNAD MERCANTILE BANK LTD"/>
        <s v="THE LAKSHMI VILAS BANK LTD"/>
        <s v="CSB Bank Limited"/>
        <s v="THE FEDERAL BANK LTD"/>
        <s v="DHANLAXMI BANK LIMITED"/>
        <s v="KARNATAKA BANK LIMITED"/>
        <s v="DCB BANK LIMITED"/>
        <s v="RBL BANK LIMITED"/>
        <s v="THE KARUR VYSYA BANK LTD"/>
        <s v="THE JAMMU AND KASHMIR BANK LTD"/>
        <s v="THE SOUTH INDIAN BANK LTD MARKETING DEPARTMENT NPS CELL"/>
        <s v="CITY UNION BANK LTD"/>
        <s v="KOTAK MAHINDRA BANK"/>
        <s v="BANDHAN BANK LIMITED"/>
        <s v="IDFC FIRST BANK LIMITED"/>
        <s v="AXIS BANK LTD"/>
        <s v="ICICI BANK LIMITED"/>
        <s v="HDFC BANK LTD"/>
        <s v="IDBI BANK LTD"/>
        <s v="BARODA GUJARAT GRAMIN BANK"/>
        <s v="THE GUJARAT STATE CO-OPERATIVE BANK LTD"/>
        <s v="ESAF SMALL FINANCE BANK LIMITED"/>
        <s v="SURYODAY SMALL FINANCE BANK LIMITED"/>
        <s v="AU SMALL FINANCE BANK LIMITED"/>
        <s v="UJJIVAN SMALL FINANCE BANK LIMITED"/>
        <s v="EQUITAS SMALL FINANCE BANK LIMITED"/>
        <m/>
        <s v="BHAVNAGAR DISTRICT CO-OPERATIVE BANK LTD"/>
        <s v="AMRELI JILLA MADHYASTH SAHAKARI BANK LTD"/>
        <s v="SAURASHTRA GRAMIN BANK"/>
        <s v="THE KAIRA DISTRICT CENTRAL CO-OP BANK LTD NADIAD"/>
        <s v="THE SABARKANTHA DISTRICT CENTRAL CO-OPERATIVE BANK LTD"/>
        <s v="THE BANASKANTHA DISTRICT CENTRAL CO-OPERATIVE BANK LIMITED"/>
        <s v="THE BHARUCH DISTRICT CENTRAL CO-OP BANK LIMITED"/>
        <s v="SHRI RAJKOT DISTRICT COOPERATIVE BANK LTD."/>
        <s v="THE BARODA CENTRAL COOPERATIVE BANK LTD"/>
        <s v="THE PANCHMAHAL DISTRICT CO-OP BANK LTD"/>
        <s v="VALSAD DISTRICT CENTRAL CO-OPERATIVE BANK LTD"/>
        <s v="The Jamnagar District Co-operative Bank Limited"/>
        <s v="THE KODINAR TALUKA CO-OPERATIVE BANKING UNION LTD KODINAR"/>
        <s v="THE KACHCHH DISTRICT CENTRAL CO-OPERATIVE BANK LTD"/>
        <s v="THE SURENDRANAGAR DISTRICT CENTRAL CO-OPERATIVE BANK LTD."/>
        <s v="THE SURAT DISTRICT CO. OP BANK LTD."/>
      </sharedItems>
    </cacheField>
    <cacheField name="Bank Category" numFmtId="0">
      <sharedItems containsBlank="1"/>
    </cacheField>
    <cacheField name="No. of Branches" numFmtId="0">
      <sharedItems containsString="0" containsBlank="1" containsNumber="1" containsInteger="1" minValue="1" maxValue="9380"/>
    </cacheField>
    <cacheField name="AAPB Target" numFmtId="0">
      <sharedItems containsString="0" containsBlank="1" containsNumber="1" containsInteger="1" minValue="0" maxValue="100"/>
    </cacheField>
    <cacheField name="ANNUAL TARGET" numFmtId="0">
      <sharedItems containsString="0" containsBlank="1" containsNumber="1" containsInteger="1" minValue="20" maxValue="739825"/>
    </cacheField>
    <cacheField name="APY accounts opened in FY 2025-26" numFmtId="0">
      <sharedItems containsString="0" containsBlank="1" containsNumber="1" containsInteger="1" minValue="0" maxValue="402216"/>
    </cacheField>
    <cacheField name="AAPB Achieved in FY 2025-26" numFmtId="0">
      <sharedItems containsString="0" containsBlank="1" containsNumber="1" containsInteger="1" minValue="0" maxValue="283"/>
    </cacheField>
    <cacheField name="Annual Target Achievement in FY 2025-26" numFmtId="0">
      <sharedItems containsBlank="1" containsMixedTypes="1" containsNumber="1" containsInteger="1" minValue="0" maxValue="395"/>
    </cacheField>
    <cacheField name="Cumulative APY accounts opened since inception" numFmtId="0">
      <sharedItems containsString="0" containsBlank="1" containsNumber="1" containsInteger="1" minValue="0" maxValue="32198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9">
  <r>
    <s v="GUJARAT"/>
    <x v="0"/>
    <n v="7001024"/>
    <s v="THE AHMEDABAD DISTRICT CO OP BANK LTD"/>
    <s v="DCCB"/>
    <n v="166"/>
    <n v="20"/>
    <n v="3320"/>
    <n v="102"/>
    <n v="0"/>
    <n v="3"/>
    <n v="2080"/>
  </r>
  <r>
    <s v="GUJARAT"/>
    <x v="0"/>
    <n v="7000652"/>
    <s v="CENTRAL BANK OF INDIA"/>
    <s v="PSB"/>
    <n v="45"/>
    <n v="100"/>
    <n v="4500"/>
    <n v="2653"/>
    <n v="58"/>
    <n v="59"/>
    <n v="21796"/>
  </r>
  <r>
    <s v="GUJARAT"/>
    <x v="0"/>
    <n v="7000663"/>
    <s v="PUNJAB AND SIND BANK"/>
    <s v="PSB"/>
    <n v="6"/>
    <n v="100"/>
    <n v="600"/>
    <n v="780"/>
    <n v="130"/>
    <n v="130"/>
    <n v="2995"/>
  </r>
  <r>
    <s v="GUJARAT"/>
    <x v="0"/>
    <n v="7001750"/>
    <s v="CANARA BANK"/>
    <s v="PSB"/>
    <n v="54"/>
    <n v="100"/>
    <n v="5400"/>
    <n v="4589"/>
    <n v="84"/>
    <n v="85"/>
    <n v="35573"/>
  </r>
  <r>
    <s v="GUJARAT"/>
    <x v="0"/>
    <n v="7001783"/>
    <s v="INDIAN OVERSEAS BANK "/>
    <s v="PSB"/>
    <n v="28"/>
    <n v="100"/>
    <n v="2800"/>
    <n v="2102"/>
    <n v="75"/>
    <n v="75"/>
    <n v="18075"/>
  </r>
  <r>
    <s v="GUJARAT"/>
    <x v="0"/>
    <n v="7001794"/>
    <s v="PUNJAB NATIONAL BANK"/>
    <s v="PSB"/>
    <n v="63"/>
    <n v="100"/>
    <n v="6300"/>
    <n v="798"/>
    <n v="12"/>
    <n v="13"/>
    <n v="12636"/>
  </r>
  <r>
    <s v="GUJARAT"/>
    <x v="0"/>
    <n v="7001816"/>
    <s v="BANK OF INDIA"/>
    <s v="PSB"/>
    <n v="72"/>
    <n v="100"/>
    <n v="7200"/>
    <n v="771"/>
    <n v="10"/>
    <n v="11"/>
    <n v="26890"/>
  </r>
  <r>
    <s v="GUJARAT"/>
    <x v="0"/>
    <n v="7001820"/>
    <s v="BANK OF BARODA"/>
    <s v="PSB"/>
    <n v="162"/>
    <n v="100"/>
    <n v="16200"/>
    <n v="6680"/>
    <n v="41"/>
    <n v="41"/>
    <n v="72092"/>
  </r>
  <r>
    <s v="GUJARAT"/>
    <x v="0"/>
    <n v="7001831"/>
    <s v="INDIAN BANK"/>
    <s v="PSB"/>
    <n v="42"/>
    <n v="100"/>
    <n v="4200"/>
    <n v="1370"/>
    <n v="32"/>
    <n v="33"/>
    <n v="13923"/>
  </r>
  <r>
    <s v="GUJARAT"/>
    <x v="0"/>
    <n v="7001875"/>
    <s v="UCO BANK"/>
    <s v="PSB"/>
    <n v="30"/>
    <n v="100"/>
    <n v="3000"/>
    <n v="2578"/>
    <n v="85"/>
    <n v="86"/>
    <n v="7915"/>
  </r>
  <r>
    <s v="GUJARAT"/>
    <x v="0"/>
    <n v="7001886"/>
    <s v="BANK OF MAHARASHTRA"/>
    <s v="PSB"/>
    <n v="26"/>
    <n v="100"/>
    <n v="2600"/>
    <n v="757"/>
    <n v="29"/>
    <n v="29"/>
    <n v="5780"/>
  </r>
  <r>
    <s v="GUJARAT"/>
    <x v="0"/>
    <n v="7001912"/>
    <s v="UNION BANK OF INDIA"/>
    <s v="PSB"/>
    <n v="72"/>
    <n v="100"/>
    <n v="7200"/>
    <n v="5717"/>
    <n v="79"/>
    <n v="79"/>
    <n v="51729"/>
  </r>
  <r>
    <s v="GUJARAT"/>
    <x v="0"/>
    <n v="7002015"/>
    <s v="STATE BANK OF INDIA"/>
    <s v="PSB"/>
    <n v="174"/>
    <n v="100"/>
    <n v="17400"/>
    <n v="6000"/>
    <n v="34"/>
    <n v="34"/>
    <n v="55228"/>
  </r>
  <r>
    <s v="GUJARAT"/>
    <x v="0"/>
    <n v="7001035"/>
    <s v="INDUSIND BANK LIMITED"/>
    <s v="PVT"/>
    <n v="19"/>
    <n v="40"/>
    <n v="760"/>
    <n v="15"/>
    <n v="0"/>
    <n v="2"/>
    <n v="115"/>
  </r>
  <r>
    <s v="GUJARAT"/>
    <x v="0"/>
    <n v="7001120"/>
    <s v="YES BANK LIMITED"/>
    <s v="PVT"/>
    <n v="13"/>
    <n v="40"/>
    <n v="520"/>
    <n v="259"/>
    <n v="19"/>
    <n v="50"/>
    <n v="739"/>
  </r>
  <r>
    <s v="GUJARAT"/>
    <x v="0"/>
    <n v="7001293"/>
    <s v="STANDARD CHARTERED BANK"/>
    <s v="PVT"/>
    <n v="1"/>
    <n v="40"/>
    <n v="40"/>
    <n v="0"/>
    <n v="0"/>
    <n v="0"/>
    <n v="0"/>
  </r>
  <r>
    <s v="GUJARAT"/>
    <x v="0"/>
    <n v="7001330"/>
    <s v="TAMILNAD MERCANTILE BANK LTD"/>
    <s v="PVT"/>
    <n v="1"/>
    <n v="40"/>
    <n v="40"/>
    <n v="107"/>
    <n v="107"/>
    <n v="268"/>
    <n v="752"/>
  </r>
  <r>
    <s v="GUJARAT"/>
    <x v="0"/>
    <n v="7001433"/>
    <s v="THE LAKSHMI VILAS BANK LTD"/>
    <s v="PVT"/>
    <n v="2"/>
    <n v="40"/>
    <n v="80"/>
    <n v="0"/>
    <n v="0"/>
    <n v="0"/>
    <n v="1"/>
  </r>
  <r>
    <s v="GUJARAT"/>
    <x v="0"/>
    <n v="7001455"/>
    <s v="CSB Bank Limited"/>
    <s v="PVT"/>
    <n v="5"/>
    <n v="40"/>
    <n v="200"/>
    <n v="11"/>
    <n v="2"/>
    <n v="6"/>
    <n v="47"/>
  </r>
  <r>
    <s v="GUJARAT"/>
    <x v="0"/>
    <n v="7001492"/>
    <s v="THE FEDERAL BANK LTD"/>
    <s v="PVT"/>
    <n v="11"/>
    <n v="40"/>
    <n v="440"/>
    <n v="66"/>
    <n v="6"/>
    <n v="15"/>
    <n v="333"/>
  </r>
  <r>
    <s v="GUJARAT"/>
    <x v="0"/>
    <n v="7001525"/>
    <s v="DHANLAXMI BANK LIMITED"/>
    <s v="PVT"/>
    <n v="1"/>
    <n v="40"/>
    <n v="40"/>
    <n v="31"/>
    <n v="31"/>
    <n v="78"/>
    <n v="239"/>
  </r>
  <r>
    <s v="GUJARAT"/>
    <x v="0"/>
    <n v="7001540"/>
    <s v="KARNATAKA BANK LIMITED"/>
    <s v="PVT"/>
    <n v="4"/>
    <n v="40"/>
    <n v="160"/>
    <n v="116"/>
    <n v="29"/>
    <n v="73"/>
    <n v="963"/>
  </r>
  <r>
    <s v="GUJARAT"/>
    <x v="0"/>
    <n v="7001573"/>
    <s v="DCB BANK LIMITED"/>
    <s v="PVT"/>
    <n v="6"/>
    <n v="40"/>
    <n v="240"/>
    <n v="132"/>
    <n v="22"/>
    <n v="55"/>
    <n v="242"/>
  </r>
  <r>
    <s v="GUJARAT"/>
    <x v="0"/>
    <n v="7001584"/>
    <s v="RBL BANK LIMITED"/>
    <s v="PVT"/>
    <n v="4"/>
    <n v="40"/>
    <n v="160"/>
    <n v="0"/>
    <n v="0"/>
    <n v="0"/>
    <n v="10"/>
  </r>
  <r>
    <s v="GUJARAT"/>
    <x v="0"/>
    <n v="7001691"/>
    <s v="THE KARUR VYSYA BANK LTD"/>
    <s v="PVT"/>
    <n v="6"/>
    <n v="40"/>
    <n v="240"/>
    <n v="86"/>
    <n v="14"/>
    <n v="36"/>
    <n v="134"/>
  </r>
  <r>
    <s v="GUJARAT"/>
    <x v="0"/>
    <n v="7001735"/>
    <s v="THE JAMMU AND KASHMIR BANK LTD"/>
    <s v="PVT"/>
    <n v="2"/>
    <n v="40"/>
    <n v="80"/>
    <n v="3"/>
    <n v="1"/>
    <n v="4"/>
    <n v="22"/>
  </r>
  <r>
    <s v="GUJARAT"/>
    <x v="0"/>
    <n v="7001746"/>
    <s v="THE SOUTH INDIAN BANK LTD MARKETING DEPARTMENT NPS CELL"/>
    <s v="PVT"/>
    <n v="9"/>
    <n v="40"/>
    <n v="360"/>
    <n v="408"/>
    <n v="45"/>
    <n v="113"/>
    <n v="1250"/>
  </r>
  <r>
    <s v="GUJARAT"/>
    <x v="0"/>
    <n v="7002343"/>
    <s v="CITY UNION BANK LTD"/>
    <s v="PVT"/>
    <n v="4"/>
    <n v="40"/>
    <n v="160"/>
    <n v="64"/>
    <n v="16"/>
    <n v="40"/>
    <n v="101"/>
  </r>
  <r>
    <s v="GUJARAT"/>
    <x v="0"/>
    <n v="7002866"/>
    <s v="KOTAK MAHINDRA BANK"/>
    <s v="PVT"/>
    <n v="52"/>
    <n v="40"/>
    <n v="2080"/>
    <n v="1200"/>
    <n v="23"/>
    <n v="58"/>
    <n v="8001"/>
  </r>
  <r>
    <s v="GUJARAT"/>
    <x v="0"/>
    <n v="7004664"/>
    <s v="BANDHAN BANK LIMITED"/>
    <s v="PVT"/>
    <n v="21"/>
    <n v="40"/>
    <n v="840"/>
    <n v="40"/>
    <n v="1"/>
    <n v="5"/>
    <n v="294"/>
  </r>
  <r>
    <s v="GUJARAT"/>
    <x v="0"/>
    <n v="7004804"/>
    <s v="IDFC FIRST BANK LIMITED"/>
    <s v="PVT"/>
    <n v="6"/>
    <n v="40"/>
    <n v="240"/>
    <n v="213"/>
    <n v="35"/>
    <n v="89"/>
    <n v="437"/>
  </r>
  <r>
    <s v="GUJARAT"/>
    <x v="0"/>
    <n v="7000803"/>
    <s v="AXIS BANK LTD"/>
    <s v="PVT MAJOR"/>
    <n v="80"/>
    <n v="70"/>
    <n v="5600"/>
    <n v="1504"/>
    <n v="18"/>
    <n v="27"/>
    <n v="9159"/>
  </r>
  <r>
    <s v="GUJARAT"/>
    <x v="0"/>
    <n v="7000825"/>
    <s v="ICICI BANK LIMITED"/>
    <s v="PVT MAJOR"/>
    <n v="46"/>
    <n v="70"/>
    <n v="3220"/>
    <n v="104"/>
    <n v="2"/>
    <n v="3"/>
    <n v="2783"/>
  </r>
  <r>
    <s v="GUJARAT"/>
    <x v="0"/>
    <n v="7000965"/>
    <s v="HDFC BANK LTD"/>
    <s v="PVT MAJOR"/>
    <n v="140"/>
    <n v="70"/>
    <n v="9800"/>
    <n v="4521"/>
    <n v="32"/>
    <n v="46"/>
    <n v="19727"/>
  </r>
  <r>
    <s v="GUJARAT"/>
    <x v="0"/>
    <n v="7001945"/>
    <s v="IDBI BANK LTD"/>
    <s v="PVT MAJOR"/>
    <n v="21"/>
    <n v="70"/>
    <n v="1470"/>
    <n v="2369"/>
    <n v="112"/>
    <n v="161"/>
    <n v="8712"/>
  </r>
  <r>
    <s v="GUJARAT"/>
    <x v="0"/>
    <n v="7005121"/>
    <s v="BARODA GUJARAT GRAMIN BANK"/>
    <s v="RRB"/>
    <n v="8"/>
    <n v="100"/>
    <n v="800"/>
    <n v="440"/>
    <n v="55"/>
    <n v="55"/>
    <n v="3666"/>
  </r>
  <r>
    <s v="GUJARAT"/>
    <x v="0"/>
    <n v="7001676"/>
    <s v="THE GUJARAT STATE CO-OPERATIVE BANK LTD"/>
    <s v="SCB"/>
    <n v="26"/>
    <n v="20"/>
    <n v="520"/>
    <n v="29"/>
    <n v="1"/>
    <n v="6"/>
    <n v="322"/>
  </r>
  <r>
    <s v="GUJARAT"/>
    <x v="0"/>
    <n v="7004885"/>
    <s v="ESAF SMALL FINANCE BANK LIMITED"/>
    <s v="SFB"/>
    <n v="3"/>
    <n v="65"/>
    <n v="195"/>
    <n v="41"/>
    <n v="13"/>
    <n v="21"/>
    <n v="693"/>
  </r>
  <r>
    <s v="GUJARAT"/>
    <x v="0"/>
    <n v="7004896"/>
    <s v="SURYODAY SMALL FINANCE BANK LIMITED"/>
    <s v="SFB"/>
    <n v="2"/>
    <n v="65"/>
    <n v="130"/>
    <n v="0"/>
    <n v="0"/>
    <n v="0"/>
    <n v="47"/>
  </r>
  <r>
    <s v="GUJARAT"/>
    <x v="0"/>
    <n v="7004911"/>
    <s v="AU SMALL FINANCE BANK LIMITED"/>
    <s v="SFB"/>
    <n v="13"/>
    <n v="65"/>
    <n v="845"/>
    <n v="937"/>
    <n v="72"/>
    <n v="111"/>
    <n v="4282"/>
  </r>
  <r>
    <s v="GUJARAT"/>
    <x v="0"/>
    <n v="7004981"/>
    <s v="UJJIVAN SMALL FINANCE BANK LIMITED"/>
    <s v="SFB"/>
    <n v="5"/>
    <n v="65"/>
    <n v="325"/>
    <n v="496"/>
    <n v="99"/>
    <n v="153"/>
    <n v="751"/>
  </r>
  <r>
    <s v="GUJARAT"/>
    <x v="0"/>
    <n v="7005051"/>
    <s v="EQUITAS SMALL FINANCE BANK LIMITED"/>
    <s v="SFB"/>
    <n v="4"/>
    <n v="65"/>
    <n v="260"/>
    <n v="0"/>
    <n v="0"/>
    <n v="0"/>
    <n v="0"/>
  </r>
  <r>
    <m/>
    <x v="1"/>
    <m/>
    <m/>
    <m/>
    <m/>
    <m/>
    <m/>
    <m/>
    <m/>
    <m/>
    <m/>
  </r>
  <r>
    <s v="GUJARAT"/>
    <x v="2"/>
    <n v="7001470"/>
    <s v="BHAVNAGAR DISTRICT CO-OPERATIVE BANK LTD"/>
    <s v="DCCB"/>
    <n v="5"/>
    <n v="20"/>
    <n v="100"/>
    <n v="16"/>
    <n v="3"/>
    <n v="16"/>
    <n v="16"/>
  </r>
  <r>
    <s v="GUJARAT"/>
    <x v="2"/>
    <n v="7002435"/>
    <s v="AMRELI JILLA MADHYASTH SAHAKARI BANK LTD"/>
    <s v="DCCB"/>
    <n v="71"/>
    <n v="20"/>
    <n v="1420"/>
    <n v="775"/>
    <n v="10"/>
    <n v="55"/>
    <n v="6816"/>
  </r>
  <r>
    <s v="GUJARAT"/>
    <x v="2"/>
    <n v="7000652"/>
    <s v="CENTRAL BANK OF INDIA"/>
    <s v="PSB"/>
    <n v="4"/>
    <n v="100"/>
    <n v="400"/>
    <n v="103"/>
    <n v="25"/>
    <n v="26"/>
    <n v="1682"/>
  </r>
  <r>
    <s v="GUJARAT"/>
    <x v="2"/>
    <n v="7001750"/>
    <s v="CANARA BANK"/>
    <s v="PSB"/>
    <n v="4"/>
    <n v="100"/>
    <n v="400"/>
    <n v="325"/>
    <n v="81"/>
    <n v="81"/>
    <n v="2690"/>
  </r>
  <r>
    <s v="GUJARAT"/>
    <x v="2"/>
    <n v="7001794"/>
    <s v="PUNJAB NATIONAL BANK"/>
    <s v="PSB"/>
    <n v="6"/>
    <n v="100"/>
    <n v="600"/>
    <n v="51"/>
    <n v="8"/>
    <n v="9"/>
    <n v="614"/>
  </r>
  <r>
    <s v="GUJARAT"/>
    <x v="2"/>
    <n v="7001816"/>
    <s v="BANK OF INDIA"/>
    <s v="PSB"/>
    <n v="7"/>
    <n v="100"/>
    <n v="700"/>
    <n v="63"/>
    <n v="9"/>
    <n v="9"/>
    <n v="2729"/>
  </r>
  <r>
    <s v="GUJARAT"/>
    <x v="2"/>
    <n v="7001820"/>
    <s v="BANK OF BARODA"/>
    <s v="PSB"/>
    <n v="31"/>
    <n v="100"/>
    <n v="3100"/>
    <n v="1187"/>
    <n v="38"/>
    <n v="38"/>
    <n v="9017"/>
  </r>
  <r>
    <s v="GUJARAT"/>
    <x v="2"/>
    <n v="7001831"/>
    <s v="INDIAN BANK"/>
    <s v="PSB"/>
    <n v="2"/>
    <n v="100"/>
    <n v="200"/>
    <n v="24"/>
    <n v="12"/>
    <n v="12"/>
    <n v="576"/>
  </r>
  <r>
    <s v="GUJARAT"/>
    <x v="2"/>
    <n v="7001875"/>
    <s v="UCO BANK"/>
    <s v="PSB"/>
    <n v="2"/>
    <n v="100"/>
    <n v="200"/>
    <n v="143"/>
    <n v="71"/>
    <n v="72"/>
    <n v="470"/>
  </r>
  <r>
    <s v="GUJARAT"/>
    <x v="2"/>
    <n v="7001886"/>
    <s v="BANK OF MAHARASHTRA"/>
    <s v="PSB"/>
    <n v="1"/>
    <n v="100"/>
    <n v="100"/>
    <n v="6"/>
    <n v="6"/>
    <n v="6"/>
    <n v="52"/>
  </r>
  <r>
    <s v="GUJARAT"/>
    <x v="2"/>
    <n v="7001912"/>
    <s v="UNION BANK OF INDIA"/>
    <s v="PSB"/>
    <n v="4"/>
    <n v="100"/>
    <n v="400"/>
    <n v="258"/>
    <n v="64"/>
    <n v="65"/>
    <n v="2702"/>
  </r>
  <r>
    <s v="GUJARAT"/>
    <x v="2"/>
    <n v="7002015"/>
    <s v="STATE BANK OF INDIA"/>
    <s v="PSB"/>
    <n v="55"/>
    <n v="100"/>
    <n v="5500"/>
    <n v="3197"/>
    <n v="58"/>
    <n v="58"/>
    <n v="24974"/>
  </r>
  <r>
    <s v="GUJARAT"/>
    <x v="2"/>
    <n v="7001120"/>
    <s v="YES BANK LIMITED"/>
    <s v="PVT"/>
    <n v="1"/>
    <n v="40"/>
    <n v="40"/>
    <n v="68"/>
    <n v="68"/>
    <n v="170"/>
    <n v="168"/>
  </r>
  <r>
    <s v="GUJARAT"/>
    <x v="2"/>
    <n v="7001330"/>
    <s v="TAMILNAD MERCANTILE BANK LTD"/>
    <s v="PVT"/>
    <n v="1"/>
    <n v="40"/>
    <n v="40"/>
    <n v="35"/>
    <n v="35"/>
    <n v="88"/>
    <n v="455"/>
  </r>
  <r>
    <s v="GUJARAT"/>
    <x v="2"/>
    <n v="7002866"/>
    <s v="KOTAK MAHINDRA BANK"/>
    <s v="PVT"/>
    <n v="1"/>
    <n v="40"/>
    <n v="40"/>
    <n v="0"/>
    <n v="0"/>
    <n v="0"/>
    <n v="8"/>
  </r>
  <r>
    <s v="GUJARAT"/>
    <x v="2"/>
    <n v="7004804"/>
    <s v="IDFC FIRST BANK LIMITED"/>
    <s v="PVT"/>
    <n v="1"/>
    <n v="40"/>
    <n v="40"/>
    <n v="42"/>
    <n v="42"/>
    <n v="105"/>
    <n v="112"/>
  </r>
  <r>
    <s v="GUJARAT"/>
    <x v="2"/>
    <n v="7000803"/>
    <s v="AXIS BANK LTD"/>
    <s v="PVT MAJOR"/>
    <n v="7"/>
    <n v="70"/>
    <n v="490"/>
    <n v="51"/>
    <n v="7"/>
    <n v="10"/>
    <n v="857"/>
  </r>
  <r>
    <s v="GUJARAT"/>
    <x v="2"/>
    <n v="7000825"/>
    <s v="ICICI BANK LIMITED"/>
    <s v="PVT MAJOR"/>
    <n v="4"/>
    <n v="70"/>
    <n v="280"/>
    <n v="11"/>
    <n v="2"/>
    <n v="4"/>
    <n v="430"/>
  </r>
  <r>
    <s v="GUJARAT"/>
    <x v="2"/>
    <n v="7000965"/>
    <s v="HDFC BANK LTD"/>
    <s v="PVT MAJOR"/>
    <n v="8"/>
    <n v="70"/>
    <n v="560"/>
    <n v="312"/>
    <n v="39"/>
    <n v="56"/>
    <n v="1775"/>
  </r>
  <r>
    <s v="GUJARAT"/>
    <x v="2"/>
    <n v="7001945"/>
    <s v="IDBI BANK LTD"/>
    <s v="PVT MAJOR"/>
    <n v="2"/>
    <n v="70"/>
    <n v="140"/>
    <n v="131"/>
    <n v="65"/>
    <n v="94"/>
    <n v="406"/>
  </r>
  <r>
    <s v="GUJARAT"/>
    <x v="2"/>
    <n v="7001116"/>
    <s v="SAURASHTRA GRAMIN BANK"/>
    <s v="RRB"/>
    <n v="20"/>
    <n v="100"/>
    <n v="2000"/>
    <n v="1660"/>
    <n v="83"/>
    <n v="83"/>
    <n v="10309"/>
  </r>
  <r>
    <s v="GUJARAT"/>
    <x v="2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3"/>
    <n v="7002144"/>
    <s v="THE KAIRA DISTRICT CENTRAL CO-OP BANK LTD NADIAD"/>
    <s v="DCCB"/>
    <n v="43"/>
    <n v="20"/>
    <n v="860"/>
    <n v="241"/>
    <n v="5"/>
    <n v="28"/>
    <n v="255"/>
  </r>
  <r>
    <s v="GUJARAT"/>
    <x v="3"/>
    <n v="7000652"/>
    <s v="CENTRAL BANK OF INDIA"/>
    <s v="PSB"/>
    <n v="32"/>
    <n v="100"/>
    <n v="3200"/>
    <n v="2679"/>
    <n v="83"/>
    <n v="84"/>
    <n v="19038"/>
  </r>
  <r>
    <s v="GUJARAT"/>
    <x v="3"/>
    <n v="7000663"/>
    <s v="PUNJAB AND SIND BANK"/>
    <s v="PSB"/>
    <n v="1"/>
    <n v="100"/>
    <n v="100"/>
    <n v="71"/>
    <n v="71"/>
    <n v="71"/>
    <n v="907"/>
  </r>
  <r>
    <s v="GUJARAT"/>
    <x v="3"/>
    <n v="7001750"/>
    <s v="CANARA BANK"/>
    <s v="PSB"/>
    <n v="7"/>
    <n v="100"/>
    <n v="700"/>
    <n v="657"/>
    <n v="93"/>
    <n v="94"/>
    <n v="3999"/>
  </r>
  <r>
    <s v="GUJARAT"/>
    <x v="3"/>
    <n v="7001783"/>
    <s v="INDIAN OVERSEAS BANK "/>
    <s v="PSB"/>
    <n v="6"/>
    <n v="100"/>
    <n v="600"/>
    <n v="309"/>
    <n v="51"/>
    <n v="52"/>
    <n v="4100"/>
  </r>
  <r>
    <s v="GUJARAT"/>
    <x v="3"/>
    <n v="7001794"/>
    <s v="PUNJAB NATIONAL BANK"/>
    <s v="PSB"/>
    <n v="12"/>
    <n v="100"/>
    <n v="1200"/>
    <n v="63"/>
    <n v="5"/>
    <n v="5"/>
    <n v="2433"/>
  </r>
  <r>
    <s v="GUJARAT"/>
    <x v="3"/>
    <n v="7001816"/>
    <s v="BANK OF INDIA"/>
    <s v="PSB"/>
    <n v="21"/>
    <n v="100"/>
    <n v="2100"/>
    <n v="488"/>
    <n v="23"/>
    <n v="23"/>
    <n v="9534"/>
  </r>
  <r>
    <s v="GUJARAT"/>
    <x v="3"/>
    <n v="7001820"/>
    <s v="BANK OF BARODA"/>
    <s v="PSB"/>
    <n v="69"/>
    <n v="100"/>
    <n v="6900"/>
    <n v="4318"/>
    <n v="62"/>
    <n v="63"/>
    <n v="35369"/>
  </r>
  <r>
    <s v="GUJARAT"/>
    <x v="3"/>
    <n v="7001831"/>
    <s v="INDIAN BANK"/>
    <s v="PSB"/>
    <n v="4"/>
    <n v="100"/>
    <n v="400"/>
    <n v="272"/>
    <n v="68"/>
    <n v="68"/>
    <n v="1986"/>
  </r>
  <r>
    <s v="GUJARAT"/>
    <x v="3"/>
    <n v="7001875"/>
    <s v="UCO BANK"/>
    <s v="PSB"/>
    <n v="5"/>
    <n v="100"/>
    <n v="500"/>
    <n v="252"/>
    <n v="50"/>
    <n v="50"/>
    <n v="1018"/>
  </r>
  <r>
    <s v="GUJARAT"/>
    <x v="3"/>
    <n v="7001886"/>
    <s v="BANK OF MAHARASHTRA"/>
    <s v="PSB"/>
    <n v="2"/>
    <n v="100"/>
    <n v="200"/>
    <n v="63"/>
    <n v="31"/>
    <n v="32"/>
    <n v="570"/>
  </r>
  <r>
    <s v="GUJARAT"/>
    <x v="3"/>
    <n v="7001912"/>
    <s v="UNION BANK OF INDIA"/>
    <s v="PSB"/>
    <n v="30"/>
    <n v="100"/>
    <n v="3000"/>
    <n v="1798"/>
    <n v="59"/>
    <n v="60"/>
    <n v="12149"/>
  </r>
  <r>
    <s v="GUJARAT"/>
    <x v="3"/>
    <n v="7002015"/>
    <s v="STATE BANK OF INDIA"/>
    <s v="PSB"/>
    <n v="40"/>
    <n v="100"/>
    <n v="4000"/>
    <n v="2064"/>
    <n v="51"/>
    <n v="52"/>
    <n v="15647"/>
  </r>
  <r>
    <s v="GUJARAT"/>
    <x v="3"/>
    <n v="7001035"/>
    <s v="INDUSIND BANK LIMITED"/>
    <s v="PVT"/>
    <n v="7"/>
    <n v="40"/>
    <n v="280"/>
    <n v="3"/>
    <n v="0"/>
    <n v="1"/>
    <n v="49"/>
  </r>
  <r>
    <s v="GUJARAT"/>
    <x v="3"/>
    <n v="7001120"/>
    <s v="YES BANK LIMITED"/>
    <s v="PVT"/>
    <n v="3"/>
    <n v="40"/>
    <n v="120"/>
    <n v="15"/>
    <n v="5"/>
    <n v="13"/>
    <n v="149"/>
  </r>
  <r>
    <s v="GUJARAT"/>
    <x v="3"/>
    <n v="7001330"/>
    <s v="TAMILNAD MERCANTILE BANK LTD"/>
    <s v="PVT"/>
    <n v="1"/>
    <n v="40"/>
    <n v="40"/>
    <n v="81"/>
    <n v="81"/>
    <n v="203"/>
    <n v="573"/>
  </r>
  <r>
    <s v="GUJARAT"/>
    <x v="3"/>
    <n v="7001433"/>
    <s v="THE LAKSHMI VILAS BANK LTD"/>
    <s v="PVT"/>
    <n v="1"/>
    <n v="40"/>
    <n v="40"/>
    <n v="0"/>
    <n v="0"/>
    <n v="0"/>
    <n v="0"/>
  </r>
  <r>
    <s v="GUJARAT"/>
    <x v="3"/>
    <n v="7001492"/>
    <s v="THE FEDERAL BANK LTD"/>
    <s v="PVT"/>
    <n v="3"/>
    <n v="40"/>
    <n v="120"/>
    <n v="11"/>
    <n v="3"/>
    <n v="9"/>
    <n v="88"/>
  </r>
  <r>
    <s v="GUJARAT"/>
    <x v="3"/>
    <n v="7001540"/>
    <s v="KARNATAKA BANK LIMITED"/>
    <s v="PVT"/>
    <n v="1"/>
    <n v="40"/>
    <n v="40"/>
    <n v="5"/>
    <n v="5"/>
    <n v="13"/>
    <n v="321"/>
  </r>
  <r>
    <s v="GUJARAT"/>
    <x v="3"/>
    <n v="7001573"/>
    <s v="DCB BANK LIMITED"/>
    <s v="PVT"/>
    <n v="3"/>
    <n v="40"/>
    <n v="120"/>
    <n v="58"/>
    <n v="19"/>
    <n v="48"/>
    <n v="123"/>
  </r>
  <r>
    <s v="GUJARAT"/>
    <x v="3"/>
    <n v="7001584"/>
    <s v="RBL BANK LIMITED"/>
    <s v="PVT"/>
    <n v="1"/>
    <n v="40"/>
    <n v="40"/>
    <n v="0"/>
    <n v="0"/>
    <n v="0"/>
    <n v="0"/>
  </r>
  <r>
    <s v="GUJARAT"/>
    <x v="3"/>
    <n v="7001691"/>
    <s v="THE KARUR VYSYA BANK LTD"/>
    <s v="PVT"/>
    <n v="1"/>
    <n v="40"/>
    <n v="40"/>
    <n v="13"/>
    <n v="13"/>
    <n v="33"/>
    <n v="20"/>
  </r>
  <r>
    <s v="GUJARAT"/>
    <x v="3"/>
    <n v="7001746"/>
    <s v="THE SOUTH INDIAN BANK LTD MARKETING DEPARTMENT NPS CELL"/>
    <s v="PVT"/>
    <n v="1"/>
    <n v="40"/>
    <n v="40"/>
    <n v="40"/>
    <n v="40"/>
    <n v="100"/>
    <n v="90"/>
  </r>
  <r>
    <s v="GUJARAT"/>
    <x v="3"/>
    <n v="7002343"/>
    <s v="CITY UNION BANK LTD"/>
    <s v="PVT"/>
    <n v="1"/>
    <n v="40"/>
    <n v="40"/>
    <n v="7"/>
    <n v="7"/>
    <n v="18"/>
    <n v="17"/>
  </r>
  <r>
    <s v="GUJARAT"/>
    <x v="3"/>
    <n v="7002866"/>
    <s v="KOTAK MAHINDRA BANK"/>
    <s v="PVT"/>
    <n v="3"/>
    <n v="40"/>
    <n v="120"/>
    <n v="2"/>
    <n v="0"/>
    <n v="2"/>
    <n v="74"/>
  </r>
  <r>
    <s v="GUJARAT"/>
    <x v="3"/>
    <n v="7004664"/>
    <s v="BANDHAN BANK LIMITED"/>
    <s v="PVT"/>
    <n v="3"/>
    <n v="40"/>
    <n v="120"/>
    <n v="4"/>
    <n v="1"/>
    <n v="3"/>
    <n v="50"/>
  </r>
  <r>
    <s v="GUJARAT"/>
    <x v="3"/>
    <n v="7004804"/>
    <s v="IDFC FIRST BANK LIMITED"/>
    <s v="PVT"/>
    <n v="1"/>
    <n v="40"/>
    <n v="40"/>
    <n v="59"/>
    <n v="59"/>
    <n v="148"/>
    <n v="169"/>
  </r>
  <r>
    <s v="GUJARAT"/>
    <x v="3"/>
    <n v="7000803"/>
    <s v="AXIS BANK LTD"/>
    <s v="PVT MAJOR"/>
    <n v="14"/>
    <n v="70"/>
    <n v="980"/>
    <n v="722"/>
    <n v="51"/>
    <n v="74"/>
    <n v="2988"/>
  </r>
  <r>
    <s v="GUJARAT"/>
    <x v="3"/>
    <n v="7000825"/>
    <s v="ICICI BANK LIMITED"/>
    <s v="PVT MAJOR"/>
    <n v="11"/>
    <n v="70"/>
    <n v="770"/>
    <n v="84"/>
    <n v="7"/>
    <n v="11"/>
    <n v="853"/>
  </r>
  <r>
    <s v="GUJARAT"/>
    <x v="3"/>
    <n v="7000965"/>
    <s v="HDFC BANK LTD"/>
    <s v="PVT MAJOR"/>
    <n v="28"/>
    <n v="70"/>
    <n v="1960"/>
    <n v="762"/>
    <n v="27"/>
    <n v="39"/>
    <n v="3656"/>
  </r>
  <r>
    <s v="GUJARAT"/>
    <x v="3"/>
    <n v="7001945"/>
    <s v="IDBI BANK LTD"/>
    <s v="PVT MAJOR"/>
    <n v="7"/>
    <n v="70"/>
    <n v="490"/>
    <n v="323"/>
    <n v="46"/>
    <n v="66"/>
    <n v="1624"/>
  </r>
  <r>
    <s v="GUJARAT"/>
    <x v="3"/>
    <n v="7005121"/>
    <s v="BARODA GUJARAT GRAMIN BANK"/>
    <s v="RRB"/>
    <n v="15"/>
    <n v="100"/>
    <n v="1500"/>
    <n v="941"/>
    <n v="62"/>
    <n v="63"/>
    <n v="8523"/>
  </r>
  <r>
    <s v="GUJARAT"/>
    <x v="3"/>
    <n v="7004911"/>
    <s v="AU SMALL FINANCE BANK LIMITED"/>
    <s v="SFB"/>
    <n v="5"/>
    <n v="65"/>
    <n v="325"/>
    <n v="356"/>
    <n v="71"/>
    <n v="110"/>
    <n v="989"/>
  </r>
  <r>
    <s v="GUJARAT"/>
    <x v="3"/>
    <n v="7004981"/>
    <s v="UJJIVAN SMALL FINANCE BANK LIMITED"/>
    <s v="SFB"/>
    <n v="6"/>
    <n v="65"/>
    <n v="390"/>
    <n v="40"/>
    <n v="6"/>
    <n v="10"/>
    <n v="232"/>
  </r>
  <r>
    <s v="GUJARAT"/>
    <x v="3"/>
    <n v="7005051"/>
    <s v="EQUITAS SMALL FINANCE BANK LIMITED"/>
    <s v="SFB"/>
    <n v="1"/>
    <n v="65"/>
    <n v="65"/>
    <n v="0"/>
    <n v="0"/>
    <n v="0"/>
    <n v="1"/>
  </r>
  <r>
    <m/>
    <x v="1"/>
    <m/>
    <m/>
    <m/>
    <m/>
    <m/>
    <m/>
    <m/>
    <m/>
    <m/>
    <m/>
  </r>
  <r>
    <s v="GUJARAT"/>
    <x v="4"/>
    <n v="7003430"/>
    <s v="THE SABARKANTHA DISTRICT CENTRAL CO-OPERATIVE BANK LTD"/>
    <s v="DCCB"/>
    <n v="39"/>
    <n v="20"/>
    <n v="780"/>
    <n v="1046"/>
    <n v="26"/>
    <n v="134"/>
    <n v="10610"/>
  </r>
  <r>
    <s v="GUJARAT"/>
    <x v="4"/>
    <n v="7000663"/>
    <s v="PUNJAB AND SIND BANK"/>
    <s v="PSB"/>
    <n v="1"/>
    <n v="100"/>
    <n v="100"/>
    <n v="104"/>
    <n v="104"/>
    <n v="104"/>
    <n v="183"/>
  </r>
  <r>
    <s v="GUJARAT"/>
    <x v="4"/>
    <n v="7001816"/>
    <s v="BANK OF INDIA"/>
    <s v="PSB"/>
    <n v="4"/>
    <n v="100"/>
    <n v="400"/>
    <n v="12"/>
    <n v="3"/>
    <n v="3"/>
    <n v="1344"/>
  </r>
  <r>
    <s v="GUJARAT"/>
    <x v="4"/>
    <n v="7001820"/>
    <s v="BANK OF BARODA"/>
    <s v="PSB"/>
    <n v="9"/>
    <n v="100"/>
    <n v="900"/>
    <n v="759"/>
    <n v="84"/>
    <n v="84"/>
    <n v="4750"/>
  </r>
  <r>
    <s v="GUJARAT"/>
    <x v="4"/>
    <n v="7001831"/>
    <s v="INDIAN BANK"/>
    <s v="PSB"/>
    <n v="1"/>
    <n v="100"/>
    <n v="100"/>
    <n v="48"/>
    <n v="48"/>
    <n v="48"/>
    <n v="193"/>
  </r>
  <r>
    <s v="GUJARAT"/>
    <x v="4"/>
    <n v="7001886"/>
    <s v="BANK OF MAHARASHTRA"/>
    <s v="PSB"/>
    <n v="1"/>
    <n v="100"/>
    <n v="100"/>
    <n v="21"/>
    <n v="21"/>
    <n v="21"/>
    <n v="591"/>
  </r>
  <r>
    <s v="GUJARAT"/>
    <x v="4"/>
    <n v="7001912"/>
    <s v="UNION BANK OF INDIA"/>
    <s v="PSB"/>
    <n v="5"/>
    <n v="100"/>
    <n v="500"/>
    <n v="413"/>
    <n v="82"/>
    <n v="83"/>
    <n v="3304"/>
  </r>
  <r>
    <s v="GUJARAT"/>
    <x v="4"/>
    <n v="7002015"/>
    <s v="STATE BANK OF INDIA"/>
    <s v="PSB"/>
    <n v="13"/>
    <n v="100"/>
    <n v="1300"/>
    <n v="799"/>
    <n v="61"/>
    <n v="61"/>
    <n v="8746"/>
  </r>
  <r>
    <s v="GUJARAT"/>
    <x v="4"/>
    <n v="7001584"/>
    <s v="RBL BANK LIMITED"/>
    <s v="PVT"/>
    <n v="1"/>
    <n v="40"/>
    <n v="40"/>
    <n v="16"/>
    <n v="16"/>
    <n v="40"/>
    <n v="136"/>
  </r>
  <r>
    <s v="GUJARAT"/>
    <x v="4"/>
    <n v="7002866"/>
    <s v="KOTAK MAHINDRA BANK"/>
    <s v="PVT"/>
    <n v="1"/>
    <n v="40"/>
    <n v="40"/>
    <n v="0"/>
    <n v="0"/>
    <n v="0"/>
    <n v="10"/>
  </r>
  <r>
    <s v="GUJARAT"/>
    <x v="4"/>
    <n v="7004804"/>
    <s v="IDFC FIRST BANK LIMITED"/>
    <s v="PVT"/>
    <n v="2"/>
    <n v="40"/>
    <n v="80"/>
    <n v="125"/>
    <n v="62"/>
    <n v="156"/>
    <n v="261"/>
  </r>
  <r>
    <s v="GUJARAT"/>
    <x v="4"/>
    <n v="7000803"/>
    <s v="AXIS BANK LTD"/>
    <s v="PVT MAJOR"/>
    <n v="3"/>
    <n v="70"/>
    <n v="210"/>
    <n v="45"/>
    <n v="15"/>
    <n v="21"/>
    <n v="326"/>
  </r>
  <r>
    <s v="GUJARAT"/>
    <x v="4"/>
    <n v="7000825"/>
    <s v="ICICI BANK LIMITED"/>
    <s v="PVT MAJOR"/>
    <n v="2"/>
    <n v="70"/>
    <n v="140"/>
    <n v="8"/>
    <n v="4"/>
    <n v="6"/>
    <n v="170"/>
  </r>
  <r>
    <s v="GUJARAT"/>
    <x v="4"/>
    <n v="7000965"/>
    <s v="HDFC BANK LTD"/>
    <s v="PVT MAJOR"/>
    <n v="8"/>
    <n v="70"/>
    <n v="560"/>
    <n v="140"/>
    <n v="17"/>
    <n v="25"/>
    <n v="583"/>
  </r>
  <r>
    <s v="GUJARAT"/>
    <x v="4"/>
    <n v="7001945"/>
    <s v="IDBI BANK LTD"/>
    <s v="PVT MAJOR"/>
    <n v="2"/>
    <n v="70"/>
    <n v="140"/>
    <n v="17"/>
    <n v="8"/>
    <n v="12"/>
    <n v="332"/>
  </r>
  <r>
    <s v="GUJARAT"/>
    <x v="4"/>
    <n v="7005121"/>
    <s v="BARODA GUJARAT GRAMIN BANK"/>
    <s v="RRB"/>
    <n v="17"/>
    <n v="100"/>
    <n v="1700"/>
    <n v="1408"/>
    <n v="82"/>
    <n v="83"/>
    <n v="8922"/>
  </r>
  <r>
    <s v="GUJARAT"/>
    <x v="4"/>
    <n v="7004911"/>
    <s v="AU SMALL FINANCE BANK LIMITED"/>
    <s v="SFB"/>
    <n v="2"/>
    <n v="65"/>
    <n v="130"/>
    <n v="227"/>
    <n v="113"/>
    <n v="175"/>
    <n v="1758"/>
  </r>
  <r>
    <s v="GUJARAT"/>
    <x v="4"/>
    <n v="7004981"/>
    <s v="UJJIVAN SMALL FINANCE BANK LIMITED"/>
    <s v="SFB"/>
    <n v="2"/>
    <n v="65"/>
    <n v="130"/>
    <n v="27"/>
    <n v="13"/>
    <n v="21"/>
    <n v="63"/>
  </r>
  <r>
    <m/>
    <x v="1"/>
    <m/>
    <m/>
    <m/>
    <m/>
    <m/>
    <m/>
    <m/>
    <m/>
    <m/>
    <m/>
  </r>
  <r>
    <s v="GUJARAT"/>
    <x v="5"/>
    <n v="7003242"/>
    <s v="THE BANASKANTHA DISTRICT CENTRAL CO-OPERATIVE BANK LIMITED"/>
    <s v="DCCB"/>
    <n v="133"/>
    <n v="20"/>
    <n v="2660"/>
    <n v="215"/>
    <n v="1"/>
    <n v="8"/>
    <n v="583"/>
  </r>
  <r>
    <s v="GUJARAT"/>
    <x v="5"/>
    <n v="7000652"/>
    <s v="CENTRAL BANK OF INDIA"/>
    <s v="PSB"/>
    <n v="1"/>
    <n v="100"/>
    <n v="100"/>
    <n v="24"/>
    <n v="24"/>
    <n v="24"/>
    <n v="430"/>
  </r>
  <r>
    <s v="GUJARAT"/>
    <x v="5"/>
    <n v="7001750"/>
    <s v="CANARA BANK"/>
    <s v="PSB"/>
    <n v="3"/>
    <n v="100"/>
    <n v="300"/>
    <n v="318"/>
    <n v="106"/>
    <n v="106"/>
    <n v="1112"/>
  </r>
  <r>
    <s v="GUJARAT"/>
    <x v="5"/>
    <n v="7001783"/>
    <s v="INDIAN OVERSEAS BANK "/>
    <s v="PSB"/>
    <n v="1"/>
    <n v="100"/>
    <n v="100"/>
    <n v="193"/>
    <n v="193"/>
    <n v="193"/>
    <n v="962"/>
  </r>
  <r>
    <s v="GUJARAT"/>
    <x v="5"/>
    <n v="7001794"/>
    <s v="PUNJAB NATIONAL BANK"/>
    <s v="PSB"/>
    <n v="4"/>
    <n v="100"/>
    <n v="400"/>
    <n v="65"/>
    <n v="16"/>
    <n v="16"/>
    <n v="716"/>
  </r>
  <r>
    <s v="GUJARAT"/>
    <x v="5"/>
    <n v="7001816"/>
    <s v="BANK OF INDIA"/>
    <s v="PSB"/>
    <n v="6"/>
    <n v="100"/>
    <n v="600"/>
    <n v="32"/>
    <n v="5"/>
    <n v="5"/>
    <n v="3290"/>
  </r>
  <r>
    <s v="GUJARAT"/>
    <x v="5"/>
    <n v="7001820"/>
    <s v="BANK OF BARODA"/>
    <s v="PSB"/>
    <n v="42"/>
    <n v="100"/>
    <n v="4200"/>
    <n v="6506"/>
    <n v="154"/>
    <n v="155"/>
    <n v="33507"/>
  </r>
  <r>
    <s v="GUJARAT"/>
    <x v="5"/>
    <n v="7001831"/>
    <s v="INDIAN BANK"/>
    <s v="PSB"/>
    <n v="2"/>
    <n v="100"/>
    <n v="200"/>
    <n v="105"/>
    <n v="52"/>
    <n v="53"/>
    <n v="830"/>
  </r>
  <r>
    <s v="GUJARAT"/>
    <x v="5"/>
    <n v="7001875"/>
    <s v="UCO BANK"/>
    <s v="PSB"/>
    <n v="3"/>
    <n v="100"/>
    <n v="300"/>
    <n v="337"/>
    <n v="112"/>
    <n v="112"/>
    <n v="1374"/>
  </r>
  <r>
    <s v="GUJARAT"/>
    <x v="5"/>
    <n v="7001886"/>
    <s v="BANK OF MAHARASHTRA"/>
    <s v="PSB"/>
    <n v="2"/>
    <n v="100"/>
    <n v="200"/>
    <n v="66"/>
    <n v="33"/>
    <n v="33"/>
    <n v="458"/>
  </r>
  <r>
    <s v="GUJARAT"/>
    <x v="5"/>
    <n v="7001912"/>
    <s v="UNION BANK OF INDIA"/>
    <s v="PSB"/>
    <n v="6"/>
    <n v="100"/>
    <n v="600"/>
    <n v="406"/>
    <n v="67"/>
    <n v="68"/>
    <n v="3574"/>
  </r>
  <r>
    <s v="GUJARAT"/>
    <x v="5"/>
    <n v="7002015"/>
    <s v="STATE BANK OF INDIA"/>
    <s v="PSB"/>
    <n v="33"/>
    <n v="100"/>
    <n v="3300"/>
    <n v="4206"/>
    <n v="127"/>
    <n v="127"/>
    <n v="39462"/>
  </r>
  <r>
    <s v="GUJARAT"/>
    <x v="5"/>
    <n v="7001120"/>
    <s v="YES BANK LIMITED"/>
    <s v="PVT"/>
    <n v="1"/>
    <n v="40"/>
    <n v="40"/>
    <n v="158"/>
    <n v="158"/>
    <n v="395"/>
    <n v="293"/>
  </r>
  <r>
    <s v="GUJARAT"/>
    <x v="5"/>
    <n v="7001330"/>
    <s v="TAMILNAD MERCANTILE BANK LTD"/>
    <s v="PVT"/>
    <n v="1"/>
    <n v="40"/>
    <n v="40"/>
    <n v="89"/>
    <n v="89"/>
    <n v="223"/>
    <n v="700"/>
  </r>
  <r>
    <s v="GUJARAT"/>
    <x v="5"/>
    <n v="7001492"/>
    <s v="THE FEDERAL BANK LTD"/>
    <s v="PVT"/>
    <n v="1"/>
    <n v="40"/>
    <n v="40"/>
    <n v="0"/>
    <n v="0"/>
    <n v="0"/>
    <n v="103"/>
  </r>
  <r>
    <s v="GUJARAT"/>
    <x v="5"/>
    <n v="7001525"/>
    <s v="DHANLAXMI BANK LIMITED"/>
    <s v="PVT"/>
    <n v="1"/>
    <n v="40"/>
    <n v="40"/>
    <n v="69"/>
    <n v="69"/>
    <n v="173"/>
    <n v="185"/>
  </r>
  <r>
    <s v="GUJARAT"/>
    <x v="5"/>
    <n v="7001573"/>
    <s v="DCB BANK LIMITED"/>
    <s v="PVT"/>
    <n v="1"/>
    <n v="40"/>
    <n v="40"/>
    <n v="65"/>
    <n v="65"/>
    <n v="163"/>
    <n v="142"/>
  </r>
  <r>
    <s v="GUJARAT"/>
    <x v="5"/>
    <n v="7001584"/>
    <s v="RBL BANK LIMITED"/>
    <s v="PVT"/>
    <n v="1"/>
    <n v="40"/>
    <n v="40"/>
    <n v="4"/>
    <n v="4"/>
    <n v="10"/>
    <n v="164"/>
  </r>
  <r>
    <s v="GUJARAT"/>
    <x v="5"/>
    <n v="7002343"/>
    <s v="CITY UNION BANK LTD"/>
    <s v="PVT"/>
    <n v="1"/>
    <n v="40"/>
    <n v="40"/>
    <n v="13"/>
    <n v="13"/>
    <n v="33"/>
    <n v="17"/>
  </r>
  <r>
    <s v="GUJARAT"/>
    <x v="5"/>
    <n v="7002866"/>
    <s v="KOTAK MAHINDRA BANK"/>
    <s v="PVT"/>
    <n v="3"/>
    <n v="40"/>
    <n v="120"/>
    <n v="0"/>
    <n v="0"/>
    <n v="0"/>
    <n v="64"/>
  </r>
  <r>
    <s v="GUJARAT"/>
    <x v="5"/>
    <n v="7004664"/>
    <s v="BANDHAN BANK LIMITED"/>
    <s v="PVT"/>
    <n v="2"/>
    <n v="40"/>
    <n v="80"/>
    <n v="3"/>
    <n v="1"/>
    <n v="4"/>
    <n v="64"/>
  </r>
  <r>
    <s v="GUJARAT"/>
    <x v="5"/>
    <n v="7004804"/>
    <s v="IDFC FIRST BANK LIMITED"/>
    <s v="PVT"/>
    <n v="1"/>
    <n v="40"/>
    <n v="40"/>
    <n v="40"/>
    <n v="40"/>
    <n v="100"/>
    <n v="106"/>
  </r>
  <r>
    <s v="GUJARAT"/>
    <x v="5"/>
    <n v="7000803"/>
    <s v="AXIS BANK LTD"/>
    <s v="PVT MAJOR"/>
    <n v="5"/>
    <n v="70"/>
    <n v="350"/>
    <n v="46"/>
    <n v="9"/>
    <n v="13"/>
    <n v="839"/>
  </r>
  <r>
    <s v="GUJARAT"/>
    <x v="5"/>
    <n v="7000825"/>
    <s v="ICICI BANK LIMITED"/>
    <s v="PVT MAJOR"/>
    <n v="11"/>
    <n v="70"/>
    <n v="770"/>
    <n v="28"/>
    <n v="2"/>
    <n v="4"/>
    <n v="1124"/>
  </r>
  <r>
    <s v="GUJARAT"/>
    <x v="5"/>
    <n v="7000965"/>
    <s v="HDFC BANK LTD"/>
    <s v="PVT MAJOR"/>
    <n v="14"/>
    <n v="70"/>
    <n v="980"/>
    <n v="440"/>
    <n v="31"/>
    <n v="45"/>
    <n v="3229"/>
  </r>
  <r>
    <s v="GUJARAT"/>
    <x v="5"/>
    <n v="7001945"/>
    <s v="IDBI BANK LTD"/>
    <s v="PVT MAJOR"/>
    <n v="8"/>
    <n v="70"/>
    <n v="560"/>
    <n v="302"/>
    <n v="37"/>
    <n v="54"/>
    <n v="2514"/>
  </r>
  <r>
    <s v="GUJARAT"/>
    <x v="5"/>
    <n v="7005121"/>
    <s v="BARODA GUJARAT GRAMIN BANK"/>
    <s v="RRB"/>
    <n v="43"/>
    <n v="100"/>
    <n v="4300"/>
    <n v="5329"/>
    <n v="123"/>
    <n v="124"/>
    <n v="42809"/>
  </r>
  <r>
    <s v="GUJARAT"/>
    <x v="5"/>
    <n v="7004911"/>
    <s v="AU SMALL FINANCE BANK LIMITED"/>
    <s v="SFB"/>
    <n v="4"/>
    <n v="65"/>
    <n v="260"/>
    <n v="452"/>
    <n v="113"/>
    <n v="174"/>
    <n v="4924"/>
  </r>
  <r>
    <m/>
    <x v="1"/>
    <m/>
    <m/>
    <m/>
    <m/>
    <m/>
    <m/>
    <m/>
    <m/>
    <m/>
    <m/>
  </r>
  <r>
    <s v="GUJARAT"/>
    <x v="6"/>
    <n v="7004351"/>
    <s v="THE BHARUCH DISTRICT CENTRAL CO-OP BANK LIMITED"/>
    <s v="DCCB"/>
    <n v="47"/>
    <n v="20"/>
    <n v="940"/>
    <n v="1"/>
    <n v="0"/>
    <n v="0"/>
    <n v="426"/>
  </r>
  <r>
    <s v="GUJARAT"/>
    <x v="6"/>
    <n v="7000652"/>
    <s v="CENTRAL BANK OF INDIA"/>
    <s v="PSB"/>
    <n v="9"/>
    <n v="100"/>
    <n v="900"/>
    <n v="661"/>
    <n v="73"/>
    <n v="73"/>
    <n v="6589"/>
  </r>
  <r>
    <s v="GUJARAT"/>
    <x v="6"/>
    <n v="7000663"/>
    <s v="PUNJAB AND SIND BANK"/>
    <s v="PSB"/>
    <n v="1"/>
    <n v="100"/>
    <n v="100"/>
    <n v="156"/>
    <n v="156"/>
    <n v="156"/>
    <n v="979"/>
  </r>
  <r>
    <s v="GUJARAT"/>
    <x v="6"/>
    <n v="7001750"/>
    <s v="CANARA BANK"/>
    <s v="PSB"/>
    <n v="6"/>
    <n v="100"/>
    <n v="600"/>
    <n v="621"/>
    <n v="103"/>
    <n v="103"/>
    <n v="3572"/>
  </r>
  <r>
    <s v="GUJARAT"/>
    <x v="6"/>
    <n v="7001783"/>
    <s v="INDIAN OVERSEAS BANK "/>
    <s v="PSB"/>
    <n v="1"/>
    <n v="100"/>
    <n v="100"/>
    <n v="40"/>
    <n v="40"/>
    <n v="40"/>
    <n v="904"/>
  </r>
  <r>
    <s v="GUJARAT"/>
    <x v="6"/>
    <n v="7001794"/>
    <s v="PUNJAB NATIONAL BANK"/>
    <s v="PSB"/>
    <n v="8"/>
    <n v="100"/>
    <n v="800"/>
    <n v="108"/>
    <n v="13"/>
    <n v="14"/>
    <n v="3066"/>
  </r>
  <r>
    <s v="GUJARAT"/>
    <x v="6"/>
    <n v="7001816"/>
    <s v="BANK OF INDIA"/>
    <s v="PSB"/>
    <n v="8"/>
    <n v="100"/>
    <n v="800"/>
    <n v="6"/>
    <n v="0"/>
    <n v="1"/>
    <n v="3010"/>
  </r>
  <r>
    <s v="GUJARAT"/>
    <x v="6"/>
    <n v="7001820"/>
    <s v="BANK OF BARODA"/>
    <s v="PSB"/>
    <n v="65"/>
    <n v="100"/>
    <n v="6500"/>
    <n v="1301"/>
    <n v="20"/>
    <n v="20"/>
    <n v="26593"/>
  </r>
  <r>
    <s v="GUJARAT"/>
    <x v="6"/>
    <n v="7001831"/>
    <s v="INDIAN BANK"/>
    <s v="PSB"/>
    <n v="3"/>
    <n v="100"/>
    <n v="300"/>
    <n v="59"/>
    <n v="19"/>
    <n v="20"/>
    <n v="3020"/>
  </r>
  <r>
    <s v="GUJARAT"/>
    <x v="6"/>
    <n v="7001875"/>
    <s v="UCO BANK"/>
    <s v="PSB"/>
    <n v="6"/>
    <n v="100"/>
    <n v="600"/>
    <n v="190"/>
    <n v="31"/>
    <n v="32"/>
    <n v="900"/>
  </r>
  <r>
    <s v="GUJARAT"/>
    <x v="6"/>
    <n v="7001886"/>
    <s v="BANK OF MAHARASHTRA"/>
    <s v="PSB"/>
    <n v="2"/>
    <n v="100"/>
    <n v="200"/>
    <n v="348"/>
    <n v="174"/>
    <n v="174"/>
    <n v="1869"/>
  </r>
  <r>
    <s v="GUJARAT"/>
    <x v="6"/>
    <n v="7001912"/>
    <s v="UNION BANK OF INDIA"/>
    <s v="PSB"/>
    <n v="8"/>
    <n v="100"/>
    <n v="800"/>
    <n v="754"/>
    <n v="94"/>
    <n v="94"/>
    <n v="4172"/>
  </r>
  <r>
    <s v="GUJARAT"/>
    <x v="6"/>
    <n v="7002015"/>
    <s v="STATE BANK OF INDIA"/>
    <s v="PSB"/>
    <n v="38"/>
    <n v="100"/>
    <n v="3800"/>
    <n v="2258"/>
    <n v="59"/>
    <n v="59"/>
    <n v="18437"/>
  </r>
  <r>
    <s v="GUJARAT"/>
    <x v="6"/>
    <n v="7001035"/>
    <s v="INDUSIND BANK LIMITED"/>
    <s v="PVT"/>
    <n v="1"/>
    <n v="40"/>
    <n v="40"/>
    <n v="0"/>
    <n v="0"/>
    <n v="0"/>
    <n v="6"/>
  </r>
  <r>
    <s v="GUJARAT"/>
    <x v="6"/>
    <n v="7001120"/>
    <s v="YES BANK LIMITED"/>
    <s v="PVT"/>
    <n v="3"/>
    <n v="40"/>
    <n v="120"/>
    <n v="34"/>
    <n v="11"/>
    <n v="28"/>
    <n v="131"/>
  </r>
  <r>
    <s v="GUJARAT"/>
    <x v="6"/>
    <n v="7001433"/>
    <s v="THE LAKSHMI VILAS BANK LTD"/>
    <s v="PVT"/>
    <n v="1"/>
    <n v="40"/>
    <n v="40"/>
    <n v="0"/>
    <n v="0"/>
    <n v="0"/>
    <n v="0"/>
  </r>
  <r>
    <s v="GUJARAT"/>
    <x v="6"/>
    <n v="7001492"/>
    <s v="THE FEDERAL BANK LTD"/>
    <s v="PVT"/>
    <n v="2"/>
    <n v="40"/>
    <n v="80"/>
    <n v="60"/>
    <n v="30"/>
    <n v="75"/>
    <n v="171"/>
  </r>
  <r>
    <s v="GUJARAT"/>
    <x v="6"/>
    <n v="7001540"/>
    <s v="KARNATAKA BANK LIMITED"/>
    <s v="PVT"/>
    <n v="1"/>
    <n v="40"/>
    <n v="40"/>
    <n v="29"/>
    <n v="29"/>
    <n v="73"/>
    <n v="374"/>
  </r>
  <r>
    <s v="GUJARAT"/>
    <x v="6"/>
    <n v="7001573"/>
    <s v="DCB BANK LIMITED"/>
    <s v="PVT"/>
    <n v="2"/>
    <n v="40"/>
    <n v="80"/>
    <n v="42"/>
    <n v="21"/>
    <n v="53"/>
    <n v="73"/>
  </r>
  <r>
    <s v="GUJARAT"/>
    <x v="6"/>
    <n v="7001584"/>
    <s v="RBL BANK LIMITED"/>
    <s v="PVT"/>
    <n v="1"/>
    <n v="40"/>
    <n v="40"/>
    <n v="0"/>
    <n v="0"/>
    <n v="0"/>
    <n v="2"/>
  </r>
  <r>
    <s v="GUJARAT"/>
    <x v="6"/>
    <n v="7001691"/>
    <s v="THE KARUR VYSYA BANK LTD"/>
    <s v="PVT"/>
    <n v="1"/>
    <n v="40"/>
    <n v="40"/>
    <n v="19"/>
    <n v="19"/>
    <n v="48"/>
    <n v="43"/>
  </r>
  <r>
    <s v="GUJARAT"/>
    <x v="6"/>
    <n v="7002343"/>
    <s v="CITY UNION BANK LTD"/>
    <s v="PVT"/>
    <n v="1"/>
    <n v="40"/>
    <n v="40"/>
    <n v="28"/>
    <n v="28"/>
    <n v="70"/>
    <n v="40"/>
  </r>
  <r>
    <s v="GUJARAT"/>
    <x v="6"/>
    <n v="7002866"/>
    <s v="KOTAK MAHINDRA BANK"/>
    <s v="PVT"/>
    <n v="4"/>
    <n v="40"/>
    <n v="160"/>
    <n v="58"/>
    <n v="14"/>
    <n v="36"/>
    <n v="268"/>
  </r>
  <r>
    <s v="GUJARAT"/>
    <x v="6"/>
    <n v="7004664"/>
    <s v="BANDHAN BANK LIMITED"/>
    <s v="PVT"/>
    <n v="3"/>
    <n v="40"/>
    <n v="120"/>
    <n v="31"/>
    <n v="10"/>
    <n v="26"/>
    <n v="60"/>
  </r>
  <r>
    <s v="GUJARAT"/>
    <x v="6"/>
    <n v="7004804"/>
    <s v="IDFC FIRST BANK LIMITED"/>
    <s v="PVT"/>
    <n v="1"/>
    <n v="40"/>
    <n v="40"/>
    <n v="32"/>
    <n v="32"/>
    <n v="80"/>
    <n v="32"/>
  </r>
  <r>
    <s v="GUJARAT"/>
    <x v="6"/>
    <n v="7000803"/>
    <s v="AXIS BANK LTD"/>
    <s v="PVT MAJOR"/>
    <n v="11"/>
    <n v="70"/>
    <n v="770"/>
    <n v="199"/>
    <n v="18"/>
    <n v="26"/>
    <n v="1979"/>
  </r>
  <r>
    <s v="GUJARAT"/>
    <x v="6"/>
    <n v="7000825"/>
    <s v="ICICI BANK LIMITED"/>
    <s v="PVT MAJOR"/>
    <n v="7"/>
    <n v="70"/>
    <n v="490"/>
    <n v="18"/>
    <n v="2"/>
    <n v="4"/>
    <n v="311"/>
  </r>
  <r>
    <s v="GUJARAT"/>
    <x v="6"/>
    <n v="7000965"/>
    <s v="HDFC BANK LTD"/>
    <s v="PVT MAJOR"/>
    <n v="28"/>
    <n v="70"/>
    <n v="1960"/>
    <n v="1509"/>
    <n v="53"/>
    <n v="77"/>
    <n v="7742"/>
  </r>
  <r>
    <s v="GUJARAT"/>
    <x v="6"/>
    <n v="7001945"/>
    <s v="IDBI BANK LTD"/>
    <s v="PVT MAJOR"/>
    <n v="3"/>
    <n v="70"/>
    <n v="210"/>
    <n v="248"/>
    <n v="82"/>
    <n v="118"/>
    <n v="1469"/>
  </r>
  <r>
    <s v="GUJARAT"/>
    <x v="6"/>
    <n v="7005121"/>
    <s v="BARODA GUJARAT GRAMIN BANK"/>
    <s v="RRB"/>
    <n v="29"/>
    <n v="100"/>
    <n v="2900"/>
    <n v="3082"/>
    <n v="106"/>
    <n v="106"/>
    <n v="14726"/>
  </r>
  <r>
    <s v="GUJARAT"/>
    <x v="6"/>
    <n v="7004911"/>
    <s v="AU SMALL FINANCE BANK LIMITED"/>
    <s v="SFB"/>
    <n v="2"/>
    <n v="65"/>
    <n v="130"/>
    <n v="121"/>
    <n v="60"/>
    <n v="93"/>
    <n v="401"/>
  </r>
  <r>
    <s v="GUJARAT"/>
    <x v="6"/>
    <n v="7004981"/>
    <s v="UJJIVAN SMALL FINANCE BANK LIMITED"/>
    <s v="SFB"/>
    <n v="3"/>
    <n v="65"/>
    <n v="195"/>
    <n v="258"/>
    <n v="86"/>
    <n v="132"/>
    <n v="343"/>
  </r>
  <r>
    <m/>
    <x v="1"/>
    <m/>
    <m/>
    <m/>
    <m/>
    <m/>
    <m/>
    <m/>
    <m/>
    <m/>
    <m/>
  </r>
  <r>
    <s v="GUJARAT"/>
    <x v="7"/>
    <n v="7001470"/>
    <s v="BHAVNAGAR DISTRICT CO-OPERATIVE BANK LTD"/>
    <s v="DCCB"/>
    <n v="67"/>
    <n v="20"/>
    <n v="1340"/>
    <n v="72"/>
    <n v="1"/>
    <n v="5"/>
    <n v="72"/>
  </r>
  <r>
    <s v="GUJARAT"/>
    <x v="7"/>
    <n v="7000652"/>
    <s v="CENTRAL BANK OF INDIA"/>
    <s v="PSB"/>
    <n v="10"/>
    <n v="100"/>
    <n v="1000"/>
    <n v="438"/>
    <n v="43"/>
    <n v="44"/>
    <n v="4147"/>
  </r>
  <r>
    <s v="GUJARAT"/>
    <x v="7"/>
    <n v="7000663"/>
    <s v="PUNJAB AND SIND BANK"/>
    <s v="PSB"/>
    <n v="1"/>
    <n v="100"/>
    <n v="100"/>
    <n v="69"/>
    <n v="69"/>
    <n v="69"/>
    <n v="515"/>
  </r>
  <r>
    <s v="GUJARAT"/>
    <x v="7"/>
    <n v="7001750"/>
    <s v="CANARA BANK"/>
    <s v="PSB"/>
    <n v="5"/>
    <n v="100"/>
    <n v="500"/>
    <n v="461"/>
    <n v="92"/>
    <n v="92"/>
    <n v="3147"/>
  </r>
  <r>
    <s v="GUJARAT"/>
    <x v="7"/>
    <n v="7001783"/>
    <s v="INDIAN OVERSEAS BANK "/>
    <s v="PSB"/>
    <n v="2"/>
    <n v="100"/>
    <n v="200"/>
    <n v="101"/>
    <n v="50"/>
    <n v="51"/>
    <n v="708"/>
  </r>
  <r>
    <s v="GUJARAT"/>
    <x v="7"/>
    <n v="7001794"/>
    <s v="PUNJAB NATIONAL BANK"/>
    <s v="PSB"/>
    <n v="4"/>
    <n v="100"/>
    <n v="400"/>
    <n v="13"/>
    <n v="3"/>
    <n v="3"/>
    <n v="481"/>
  </r>
  <r>
    <s v="GUJARAT"/>
    <x v="7"/>
    <n v="7001816"/>
    <s v="BANK OF INDIA"/>
    <s v="PSB"/>
    <n v="15"/>
    <n v="100"/>
    <n v="1500"/>
    <n v="404"/>
    <n v="26"/>
    <n v="27"/>
    <n v="7515"/>
  </r>
  <r>
    <s v="GUJARAT"/>
    <x v="7"/>
    <n v="7001820"/>
    <s v="BANK OF BARODA"/>
    <s v="PSB"/>
    <n v="25"/>
    <n v="100"/>
    <n v="2500"/>
    <n v="1587"/>
    <n v="63"/>
    <n v="63"/>
    <n v="12519"/>
  </r>
  <r>
    <s v="GUJARAT"/>
    <x v="7"/>
    <n v="7001831"/>
    <s v="INDIAN BANK"/>
    <s v="PSB"/>
    <n v="2"/>
    <n v="100"/>
    <n v="200"/>
    <n v="38"/>
    <n v="19"/>
    <n v="19"/>
    <n v="689"/>
  </r>
  <r>
    <s v="GUJARAT"/>
    <x v="7"/>
    <n v="7001875"/>
    <s v="UCO BANK"/>
    <s v="PSB"/>
    <n v="2"/>
    <n v="100"/>
    <n v="200"/>
    <n v="213"/>
    <n v="106"/>
    <n v="107"/>
    <n v="462"/>
  </r>
  <r>
    <s v="GUJARAT"/>
    <x v="7"/>
    <n v="7001886"/>
    <s v="BANK OF MAHARASHTRA"/>
    <s v="PSB"/>
    <n v="3"/>
    <n v="100"/>
    <n v="300"/>
    <n v="37"/>
    <n v="12"/>
    <n v="12"/>
    <n v="556"/>
  </r>
  <r>
    <s v="GUJARAT"/>
    <x v="7"/>
    <n v="7001912"/>
    <s v="UNION BANK OF INDIA"/>
    <s v="PSB"/>
    <n v="11"/>
    <n v="100"/>
    <n v="1100"/>
    <n v="726"/>
    <n v="66"/>
    <n v="66"/>
    <n v="5119"/>
  </r>
  <r>
    <s v="GUJARAT"/>
    <x v="7"/>
    <n v="7002015"/>
    <s v="STATE BANK OF INDIA"/>
    <s v="PSB"/>
    <n v="74"/>
    <n v="100"/>
    <n v="7400"/>
    <n v="4935"/>
    <n v="66"/>
    <n v="67"/>
    <n v="42859"/>
  </r>
  <r>
    <s v="GUJARAT"/>
    <x v="7"/>
    <n v="7001035"/>
    <s v="INDUSIND BANK LIMITED"/>
    <s v="PVT"/>
    <n v="1"/>
    <n v="40"/>
    <n v="40"/>
    <n v="1"/>
    <n v="1"/>
    <n v="3"/>
    <n v="5"/>
  </r>
  <r>
    <s v="GUJARAT"/>
    <x v="7"/>
    <n v="7001120"/>
    <s v="YES BANK LIMITED"/>
    <s v="PVT"/>
    <n v="1"/>
    <n v="40"/>
    <n v="40"/>
    <n v="0"/>
    <n v="0"/>
    <n v="0"/>
    <n v="1"/>
  </r>
  <r>
    <s v="GUJARAT"/>
    <x v="7"/>
    <n v="7001455"/>
    <s v="CSB Bank Limited"/>
    <s v="PVT"/>
    <n v="1"/>
    <n v="40"/>
    <n v="40"/>
    <n v="4"/>
    <n v="4"/>
    <n v="10"/>
    <n v="13"/>
  </r>
  <r>
    <s v="GUJARAT"/>
    <x v="7"/>
    <n v="7001492"/>
    <s v="THE FEDERAL BANK LTD"/>
    <s v="PVT"/>
    <n v="1"/>
    <n v="40"/>
    <n v="40"/>
    <n v="12"/>
    <n v="12"/>
    <n v="30"/>
    <n v="34"/>
  </r>
  <r>
    <s v="GUJARAT"/>
    <x v="7"/>
    <n v="7001540"/>
    <s v="KARNATAKA BANK LIMITED"/>
    <s v="PVT"/>
    <n v="1"/>
    <n v="40"/>
    <n v="40"/>
    <n v="13"/>
    <n v="13"/>
    <n v="33"/>
    <n v="236"/>
  </r>
  <r>
    <s v="GUJARAT"/>
    <x v="7"/>
    <n v="7001573"/>
    <s v="DCB BANK LIMITED"/>
    <s v="PVT"/>
    <n v="1"/>
    <n v="40"/>
    <n v="40"/>
    <n v="50"/>
    <n v="50"/>
    <n v="125"/>
    <n v="60"/>
  </r>
  <r>
    <s v="GUJARAT"/>
    <x v="7"/>
    <n v="7001746"/>
    <s v="THE SOUTH INDIAN BANK LTD MARKETING DEPARTMENT NPS CELL"/>
    <s v="PVT"/>
    <n v="1"/>
    <n v="40"/>
    <n v="40"/>
    <n v="41"/>
    <n v="41"/>
    <n v="102"/>
    <n v="65"/>
  </r>
  <r>
    <s v="GUJARAT"/>
    <x v="7"/>
    <n v="7002343"/>
    <s v="CITY UNION BANK LTD"/>
    <s v="PVT"/>
    <n v="1"/>
    <n v="40"/>
    <n v="40"/>
    <n v="36"/>
    <n v="36"/>
    <n v="90"/>
    <n v="57"/>
  </r>
  <r>
    <s v="GUJARAT"/>
    <x v="7"/>
    <n v="7002866"/>
    <s v="KOTAK MAHINDRA BANK"/>
    <s v="PVT"/>
    <n v="3"/>
    <n v="40"/>
    <n v="120"/>
    <n v="28"/>
    <n v="9"/>
    <n v="23"/>
    <n v="169"/>
  </r>
  <r>
    <s v="GUJARAT"/>
    <x v="7"/>
    <n v="7004664"/>
    <s v="BANDHAN BANK LIMITED"/>
    <s v="PVT"/>
    <n v="1"/>
    <n v="40"/>
    <n v="40"/>
    <n v="1"/>
    <n v="1"/>
    <n v="3"/>
    <n v="32"/>
  </r>
  <r>
    <s v="GUJARAT"/>
    <x v="7"/>
    <n v="7004804"/>
    <s v="IDFC FIRST BANK LIMITED"/>
    <s v="PVT"/>
    <n v="1"/>
    <n v="40"/>
    <n v="40"/>
    <n v="53"/>
    <n v="53"/>
    <n v="133"/>
    <n v="141"/>
  </r>
  <r>
    <s v="GUJARAT"/>
    <x v="7"/>
    <n v="7000803"/>
    <s v="AXIS BANK LTD"/>
    <s v="PVT MAJOR"/>
    <n v="14"/>
    <n v="70"/>
    <n v="980"/>
    <n v="337"/>
    <n v="24"/>
    <n v="34"/>
    <n v="4192"/>
  </r>
  <r>
    <s v="GUJARAT"/>
    <x v="7"/>
    <n v="7000825"/>
    <s v="ICICI BANK LIMITED"/>
    <s v="PVT MAJOR"/>
    <n v="13"/>
    <n v="70"/>
    <n v="910"/>
    <n v="25"/>
    <n v="1"/>
    <n v="3"/>
    <n v="322"/>
  </r>
  <r>
    <s v="GUJARAT"/>
    <x v="7"/>
    <n v="7000965"/>
    <s v="HDFC BANK LTD"/>
    <s v="PVT MAJOR"/>
    <n v="18"/>
    <n v="70"/>
    <n v="1260"/>
    <n v="693"/>
    <n v="38"/>
    <n v="55"/>
    <n v="3146"/>
  </r>
  <r>
    <s v="GUJARAT"/>
    <x v="7"/>
    <n v="7001945"/>
    <s v="IDBI BANK LTD"/>
    <s v="PVT MAJOR"/>
    <n v="2"/>
    <n v="70"/>
    <n v="140"/>
    <n v="105"/>
    <n v="52"/>
    <n v="75"/>
    <n v="513"/>
  </r>
  <r>
    <s v="GUJARAT"/>
    <x v="7"/>
    <n v="7001116"/>
    <s v="SAURASHTRA GRAMIN BANK"/>
    <s v="RRB"/>
    <n v="25"/>
    <n v="100"/>
    <n v="2500"/>
    <n v="2119"/>
    <n v="84"/>
    <n v="85"/>
    <n v="14766"/>
  </r>
  <r>
    <s v="GUJARAT"/>
    <x v="7"/>
    <n v="7004885"/>
    <s v="ESAF SMALL FINANCE BANK LIMITED"/>
    <s v="SFB"/>
    <n v="1"/>
    <n v="65"/>
    <n v="65"/>
    <n v="36"/>
    <n v="36"/>
    <n v="55"/>
    <n v="43"/>
  </r>
  <r>
    <s v="GUJARAT"/>
    <x v="7"/>
    <n v="7004911"/>
    <s v="AU SMALL FINANCE BANK LIMITED"/>
    <s v="SFB"/>
    <n v="1"/>
    <n v="65"/>
    <n v="65"/>
    <n v="106"/>
    <n v="106"/>
    <n v="163"/>
    <n v="743"/>
  </r>
  <r>
    <s v="GUJARAT"/>
    <x v="7"/>
    <n v="7004981"/>
    <s v="UJJIVAN SMALL FINANCE BANK LIMITED"/>
    <s v="SFB"/>
    <n v="1"/>
    <n v="65"/>
    <n v="65"/>
    <n v="53"/>
    <n v="53"/>
    <n v="82"/>
    <n v="94"/>
  </r>
  <r>
    <s v="GUJARAT"/>
    <x v="7"/>
    <n v="7005051"/>
    <s v="EQUITAS SMALL FINANCE BANK LIMITED"/>
    <s v="SFB"/>
    <n v="2"/>
    <n v="65"/>
    <n v="130"/>
    <n v="0"/>
    <n v="0"/>
    <n v="0"/>
    <n v="0"/>
  </r>
  <r>
    <m/>
    <x v="1"/>
    <m/>
    <m/>
    <m/>
    <m/>
    <m/>
    <m/>
    <m/>
    <m/>
    <m/>
    <m/>
  </r>
  <r>
    <s v="GUJARAT"/>
    <x v="8"/>
    <n v="7001024"/>
    <s v="THE AHMEDABAD DISTRICT CO OP BANK LTD"/>
    <s v="DCCB"/>
    <n v="2"/>
    <n v="20"/>
    <n v="40"/>
    <n v="0"/>
    <n v="0"/>
    <n v="0"/>
    <n v="17"/>
  </r>
  <r>
    <s v="GUJARAT"/>
    <x v="8"/>
    <n v="7001470"/>
    <s v="BHAVNAGAR DISTRICT CO-OPERATIVE BANK LTD"/>
    <s v="DCCB"/>
    <n v="19"/>
    <n v="20"/>
    <n v="380"/>
    <n v="68"/>
    <n v="3"/>
    <n v="18"/>
    <n v="68"/>
  </r>
  <r>
    <s v="GUJARAT"/>
    <x v="8"/>
    <n v="7003706"/>
    <s v="SHRI RAJKOT DISTRICT COOPERATIVE BANK LTD."/>
    <s v="DCCB"/>
    <n v="1"/>
    <n v="20"/>
    <n v="20"/>
    <n v="0"/>
    <n v="0"/>
    <n v="0"/>
    <n v="0"/>
  </r>
  <r>
    <s v="GUJARAT"/>
    <x v="8"/>
    <n v="7001794"/>
    <s v="PUNJAB NATIONAL BANK"/>
    <s v="PSB"/>
    <n v="1"/>
    <n v="100"/>
    <n v="100"/>
    <n v="42"/>
    <n v="42"/>
    <n v="42"/>
    <n v="100"/>
  </r>
  <r>
    <s v="GUJARAT"/>
    <x v="8"/>
    <n v="7001816"/>
    <s v="BANK OF INDIA"/>
    <s v="PSB"/>
    <n v="4"/>
    <n v="100"/>
    <n v="400"/>
    <n v="125"/>
    <n v="31"/>
    <n v="31"/>
    <n v="2052"/>
  </r>
  <r>
    <s v="GUJARAT"/>
    <x v="8"/>
    <n v="7001820"/>
    <s v="BANK OF BARODA"/>
    <s v="PSB"/>
    <n v="16"/>
    <n v="100"/>
    <n v="1600"/>
    <n v="647"/>
    <n v="40"/>
    <n v="40"/>
    <n v="11248"/>
  </r>
  <r>
    <s v="GUJARAT"/>
    <x v="8"/>
    <n v="7001831"/>
    <s v="INDIAN BANK"/>
    <s v="PSB"/>
    <n v="1"/>
    <n v="100"/>
    <n v="100"/>
    <n v="35"/>
    <n v="35"/>
    <n v="35"/>
    <n v="40"/>
  </r>
  <r>
    <s v="GUJARAT"/>
    <x v="8"/>
    <n v="7001886"/>
    <s v="BANK OF MAHARASHTRA"/>
    <s v="PSB"/>
    <n v="1"/>
    <n v="100"/>
    <n v="100"/>
    <n v="17"/>
    <n v="17"/>
    <n v="17"/>
    <n v="92"/>
  </r>
  <r>
    <s v="GUJARAT"/>
    <x v="8"/>
    <n v="7001912"/>
    <s v="UNION BANK OF INDIA"/>
    <s v="PSB"/>
    <n v="1"/>
    <n v="100"/>
    <n v="100"/>
    <n v="74"/>
    <n v="74"/>
    <n v="74"/>
    <n v="151"/>
  </r>
  <r>
    <s v="GUJARAT"/>
    <x v="8"/>
    <n v="7002015"/>
    <s v="STATE BANK OF INDIA"/>
    <s v="PSB"/>
    <n v="9"/>
    <n v="100"/>
    <n v="900"/>
    <n v="782"/>
    <n v="86"/>
    <n v="87"/>
    <n v="6292"/>
  </r>
  <r>
    <s v="GUJARAT"/>
    <x v="8"/>
    <n v="7004804"/>
    <s v="IDFC FIRST BANK LIMITED"/>
    <s v="PVT"/>
    <n v="1"/>
    <n v="40"/>
    <n v="40"/>
    <n v="22"/>
    <n v="22"/>
    <n v="55"/>
    <n v="56"/>
  </r>
  <r>
    <s v="GUJARAT"/>
    <x v="8"/>
    <n v="7000803"/>
    <s v="AXIS BANK LTD"/>
    <s v="PVT MAJOR"/>
    <n v="5"/>
    <n v="70"/>
    <n v="350"/>
    <n v="31"/>
    <n v="6"/>
    <n v="9"/>
    <n v="1273"/>
  </r>
  <r>
    <s v="GUJARAT"/>
    <x v="8"/>
    <n v="7000825"/>
    <s v="ICICI BANK LIMITED"/>
    <s v="PVT MAJOR"/>
    <n v="4"/>
    <n v="70"/>
    <n v="280"/>
    <n v="12"/>
    <n v="3"/>
    <n v="4"/>
    <n v="294"/>
  </r>
  <r>
    <s v="GUJARAT"/>
    <x v="8"/>
    <n v="7000965"/>
    <s v="HDFC BANK LTD"/>
    <s v="PVT MAJOR"/>
    <n v="4"/>
    <n v="70"/>
    <n v="280"/>
    <n v="78"/>
    <n v="19"/>
    <n v="28"/>
    <n v="407"/>
  </r>
  <r>
    <s v="GUJARAT"/>
    <x v="8"/>
    <n v="7001116"/>
    <s v="SAURASHTRA GRAMIN BANK"/>
    <s v="RRB"/>
    <n v="7"/>
    <n v="100"/>
    <n v="700"/>
    <n v="441"/>
    <n v="63"/>
    <n v="63"/>
    <n v="3434"/>
  </r>
  <r>
    <s v="GUJARAT"/>
    <x v="8"/>
    <n v="7004981"/>
    <s v="UJJIVAN SMALL FINANCE BANK LIMITED"/>
    <s v="SFB"/>
    <n v="1"/>
    <n v="65"/>
    <n v="65"/>
    <n v="7"/>
    <n v="7"/>
    <n v="11"/>
    <n v="34"/>
  </r>
  <r>
    <m/>
    <x v="1"/>
    <m/>
    <m/>
    <m/>
    <m/>
    <m/>
    <m/>
    <m/>
    <m/>
    <m/>
    <m/>
  </r>
  <r>
    <s v="GUJARAT"/>
    <x v="9"/>
    <n v="7003850"/>
    <s v="THE BARODA CENTRAL COOPERATIVE BANK LTD"/>
    <s v="DCCB"/>
    <n v="8"/>
    <n v="20"/>
    <n v="160"/>
    <n v="0"/>
    <n v="0"/>
    <n v="0"/>
    <n v="0"/>
  </r>
  <r>
    <s v="GUJARAT"/>
    <x v="9"/>
    <n v="7001750"/>
    <s v="CANARA BANK"/>
    <s v="PSB"/>
    <n v="1"/>
    <n v="100"/>
    <n v="100"/>
    <n v="101"/>
    <n v="101"/>
    <n v="101"/>
    <n v="159"/>
  </r>
  <r>
    <s v="GUJARAT"/>
    <x v="9"/>
    <n v="7001783"/>
    <s v="INDIAN OVERSEAS BANK "/>
    <s v="PSB"/>
    <n v="1"/>
    <n v="100"/>
    <n v="100"/>
    <n v="100"/>
    <n v="100"/>
    <n v="100"/>
    <n v="1110"/>
  </r>
  <r>
    <s v="GUJARAT"/>
    <x v="9"/>
    <n v="7001794"/>
    <s v="PUNJAB NATIONAL BANK"/>
    <s v="PSB"/>
    <n v="1"/>
    <n v="100"/>
    <n v="100"/>
    <n v="13"/>
    <n v="13"/>
    <n v="13"/>
    <n v="143"/>
  </r>
  <r>
    <s v="GUJARAT"/>
    <x v="9"/>
    <n v="7001816"/>
    <s v="BANK OF INDIA"/>
    <s v="PSB"/>
    <n v="1"/>
    <n v="100"/>
    <n v="100"/>
    <n v="70"/>
    <n v="70"/>
    <n v="70"/>
    <n v="1132"/>
  </r>
  <r>
    <s v="GUJARAT"/>
    <x v="9"/>
    <n v="7001820"/>
    <s v="BANK OF BARODA"/>
    <s v="PSB"/>
    <n v="22"/>
    <n v="100"/>
    <n v="2200"/>
    <n v="836"/>
    <n v="38"/>
    <n v="38"/>
    <n v="11815"/>
  </r>
  <r>
    <s v="GUJARAT"/>
    <x v="9"/>
    <n v="7001886"/>
    <s v="BANK OF MAHARASHTRA"/>
    <s v="PSB"/>
    <n v="1"/>
    <n v="100"/>
    <n v="100"/>
    <n v="73"/>
    <n v="73"/>
    <n v="73"/>
    <n v="165"/>
  </r>
  <r>
    <s v="GUJARAT"/>
    <x v="9"/>
    <n v="7001912"/>
    <s v="UNION BANK OF INDIA"/>
    <s v="PSB"/>
    <n v="2"/>
    <n v="100"/>
    <n v="200"/>
    <n v="279"/>
    <n v="139"/>
    <n v="140"/>
    <n v="638"/>
  </r>
  <r>
    <s v="GUJARAT"/>
    <x v="9"/>
    <n v="7002015"/>
    <s v="STATE BANK OF INDIA"/>
    <s v="PSB"/>
    <n v="19"/>
    <n v="100"/>
    <n v="1900"/>
    <n v="1468"/>
    <n v="77"/>
    <n v="77"/>
    <n v="14594"/>
  </r>
  <r>
    <s v="GUJARAT"/>
    <x v="9"/>
    <n v="7001120"/>
    <s v="YES BANK LIMITED"/>
    <s v="PVT"/>
    <n v="1"/>
    <n v="40"/>
    <n v="40"/>
    <n v="75"/>
    <n v="75"/>
    <n v="188"/>
    <n v="259"/>
  </r>
  <r>
    <s v="GUJARAT"/>
    <x v="9"/>
    <n v="7004804"/>
    <s v="IDFC FIRST BANK LIMITED"/>
    <s v="PVT"/>
    <n v="1"/>
    <n v="40"/>
    <n v="40"/>
    <n v="42"/>
    <n v="42"/>
    <n v="105"/>
    <n v="155"/>
  </r>
  <r>
    <s v="GUJARAT"/>
    <x v="9"/>
    <n v="7000803"/>
    <s v="AXIS BANK LTD"/>
    <s v="PVT MAJOR"/>
    <n v="1"/>
    <n v="70"/>
    <n v="70"/>
    <n v="30"/>
    <n v="30"/>
    <n v="43"/>
    <n v="1071"/>
  </r>
  <r>
    <s v="GUJARAT"/>
    <x v="9"/>
    <n v="7000825"/>
    <s v="ICICI BANK LIMITED"/>
    <s v="PVT MAJOR"/>
    <n v="12"/>
    <n v="70"/>
    <n v="840"/>
    <n v="7"/>
    <n v="0"/>
    <n v="1"/>
    <n v="592"/>
  </r>
  <r>
    <s v="GUJARAT"/>
    <x v="9"/>
    <n v="7000965"/>
    <s v="HDFC BANK LTD"/>
    <s v="PVT MAJOR"/>
    <n v="4"/>
    <n v="70"/>
    <n v="280"/>
    <n v="290"/>
    <n v="72"/>
    <n v="104"/>
    <n v="753"/>
  </r>
  <r>
    <s v="GUJARAT"/>
    <x v="9"/>
    <n v="7001945"/>
    <s v="IDBI BANK LTD"/>
    <s v="PVT MAJOR"/>
    <n v="2"/>
    <n v="70"/>
    <n v="140"/>
    <n v="197"/>
    <n v="98"/>
    <n v="141"/>
    <n v="799"/>
  </r>
  <r>
    <s v="GUJARAT"/>
    <x v="9"/>
    <n v="7005121"/>
    <s v="BARODA GUJARAT GRAMIN BANK"/>
    <s v="RRB"/>
    <n v="3"/>
    <n v="100"/>
    <n v="300"/>
    <n v="221"/>
    <n v="73"/>
    <n v="74"/>
    <n v="2458"/>
  </r>
  <r>
    <s v="GUJARAT"/>
    <x v="9"/>
    <n v="7004911"/>
    <s v="AU SMALL FINANCE BANK LIMITED"/>
    <s v="SFB"/>
    <n v="1"/>
    <n v="65"/>
    <n v="65"/>
    <n v="88"/>
    <n v="88"/>
    <n v="135"/>
    <n v="675"/>
  </r>
  <r>
    <s v="GUJARAT"/>
    <x v="9"/>
    <n v="7004981"/>
    <s v="UJJIVAN SMALL FINANCE BANK LIMITED"/>
    <s v="SFB"/>
    <n v="1"/>
    <n v="65"/>
    <n v="65"/>
    <n v="12"/>
    <n v="12"/>
    <n v="18"/>
    <n v="23"/>
  </r>
  <r>
    <m/>
    <x v="1"/>
    <m/>
    <m/>
    <m/>
    <m/>
    <m/>
    <m/>
    <m/>
    <m/>
    <m/>
    <m/>
  </r>
  <r>
    <s v="GUJARAT"/>
    <x v="10"/>
    <n v="7004071"/>
    <s v="THE PANCHMAHAL DISTRICT CO-OP BANK LTD"/>
    <s v="DCCB"/>
    <n v="9"/>
    <n v="20"/>
    <n v="180"/>
    <n v="0"/>
    <n v="0"/>
    <n v="0"/>
    <n v="0"/>
  </r>
  <r>
    <s v="GUJARAT"/>
    <x v="10"/>
    <n v="7000652"/>
    <s v="CENTRAL BANK OF INDIA"/>
    <s v="PSB"/>
    <n v="4"/>
    <n v="100"/>
    <n v="400"/>
    <n v="953"/>
    <n v="238"/>
    <n v="238"/>
    <n v="5349"/>
  </r>
  <r>
    <s v="GUJARAT"/>
    <x v="10"/>
    <n v="7001750"/>
    <s v="CANARA BANK"/>
    <s v="PSB"/>
    <n v="1"/>
    <n v="100"/>
    <n v="100"/>
    <n v="92"/>
    <n v="92"/>
    <n v="92"/>
    <n v="883"/>
  </r>
  <r>
    <s v="GUJARAT"/>
    <x v="10"/>
    <n v="7001794"/>
    <s v="PUNJAB NATIONAL BANK"/>
    <s v="PSB"/>
    <n v="4"/>
    <n v="100"/>
    <n v="400"/>
    <n v="533"/>
    <n v="133"/>
    <n v="133"/>
    <n v="2934"/>
  </r>
  <r>
    <s v="GUJARAT"/>
    <x v="10"/>
    <n v="7001816"/>
    <s v="BANK OF INDIA"/>
    <s v="PSB"/>
    <n v="3"/>
    <n v="100"/>
    <n v="300"/>
    <n v="69"/>
    <n v="23"/>
    <n v="23"/>
    <n v="2804"/>
  </r>
  <r>
    <s v="GUJARAT"/>
    <x v="10"/>
    <n v="7001820"/>
    <s v="BANK OF BARODA"/>
    <s v="PSB"/>
    <n v="23"/>
    <n v="100"/>
    <n v="2300"/>
    <n v="3273"/>
    <n v="142"/>
    <n v="142"/>
    <n v="25235"/>
  </r>
  <r>
    <s v="GUJARAT"/>
    <x v="10"/>
    <n v="7001831"/>
    <s v="INDIAN BANK"/>
    <s v="PSB"/>
    <n v="1"/>
    <n v="100"/>
    <n v="100"/>
    <n v="247"/>
    <n v="247"/>
    <n v="247"/>
    <n v="3791"/>
  </r>
  <r>
    <s v="GUJARAT"/>
    <x v="10"/>
    <n v="7001875"/>
    <s v="UCO BANK"/>
    <s v="PSB"/>
    <n v="1"/>
    <n v="100"/>
    <n v="100"/>
    <n v="24"/>
    <n v="24"/>
    <n v="24"/>
    <n v="281"/>
  </r>
  <r>
    <s v="GUJARAT"/>
    <x v="10"/>
    <n v="7001886"/>
    <s v="BANK OF MAHARASHTRA"/>
    <s v="PSB"/>
    <n v="1"/>
    <n v="100"/>
    <n v="100"/>
    <n v="164"/>
    <n v="164"/>
    <n v="164"/>
    <n v="341"/>
  </r>
  <r>
    <s v="GUJARAT"/>
    <x v="10"/>
    <n v="7001912"/>
    <s v="UNION BANK OF INDIA"/>
    <s v="PSB"/>
    <n v="2"/>
    <n v="100"/>
    <n v="200"/>
    <n v="113"/>
    <n v="56"/>
    <n v="56"/>
    <n v="889"/>
  </r>
  <r>
    <s v="GUJARAT"/>
    <x v="10"/>
    <n v="7002015"/>
    <s v="STATE BANK OF INDIA"/>
    <s v="PSB"/>
    <n v="14"/>
    <n v="100"/>
    <n v="1400"/>
    <n v="2035"/>
    <n v="145"/>
    <n v="145"/>
    <n v="21844"/>
  </r>
  <r>
    <s v="GUJARAT"/>
    <x v="10"/>
    <n v="7002866"/>
    <s v="KOTAK MAHINDRA BANK"/>
    <s v="PVT"/>
    <n v="1"/>
    <n v="40"/>
    <n v="40"/>
    <n v="0"/>
    <n v="0"/>
    <n v="0"/>
    <n v="19"/>
  </r>
  <r>
    <s v="GUJARAT"/>
    <x v="10"/>
    <n v="7000803"/>
    <s v="AXIS BANK LTD"/>
    <s v="PVT MAJOR"/>
    <n v="2"/>
    <n v="70"/>
    <n v="140"/>
    <n v="54"/>
    <n v="27"/>
    <n v="39"/>
    <n v="284"/>
  </r>
  <r>
    <s v="GUJARAT"/>
    <x v="10"/>
    <n v="7000825"/>
    <s v="ICICI BANK LIMITED"/>
    <s v="PVT MAJOR"/>
    <n v="13"/>
    <n v="70"/>
    <n v="910"/>
    <n v="53"/>
    <n v="4"/>
    <n v="6"/>
    <n v="693"/>
  </r>
  <r>
    <s v="GUJARAT"/>
    <x v="10"/>
    <n v="7000965"/>
    <s v="HDFC BANK LTD"/>
    <s v="PVT MAJOR"/>
    <n v="4"/>
    <n v="70"/>
    <n v="280"/>
    <n v="208"/>
    <n v="52"/>
    <n v="74"/>
    <n v="645"/>
  </r>
  <r>
    <s v="GUJARAT"/>
    <x v="10"/>
    <n v="7001945"/>
    <s v="IDBI BANK LTD"/>
    <s v="PVT MAJOR"/>
    <n v="1"/>
    <n v="70"/>
    <n v="70"/>
    <n v="37"/>
    <n v="37"/>
    <n v="53"/>
    <n v="687"/>
  </r>
  <r>
    <s v="GUJARAT"/>
    <x v="10"/>
    <n v="7005121"/>
    <s v="BARODA GUJARAT GRAMIN BANK"/>
    <s v="RRB"/>
    <n v="22"/>
    <n v="100"/>
    <n v="2200"/>
    <n v="4924"/>
    <n v="223"/>
    <n v="224"/>
    <n v="34098"/>
  </r>
  <r>
    <s v="GUJARAT"/>
    <x v="10"/>
    <n v="7004885"/>
    <s v="ESAF SMALL FINANCE BANK LIMITED"/>
    <s v="SFB"/>
    <n v="1"/>
    <n v="65"/>
    <n v="65"/>
    <n v="2"/>
    <n v="2"/>
    <n v="3"/>
    <n v="3"/>
  </r>
  <r>
    <s v="GUJARAT"/>
    <x v="10"/>
    <n v="7004911"/>
    <s v="AU SMALL FINANCE BANK LIMITED"/>
    <s v="SFB"/>
    <n v="1"/>
    <n v="65"/>
    <n v="65"/>
    <n v="56"/>
    <n v="56"/>
    <n v="86"/>
    <n v="401"/>
  </r>
  <r>
    <s v="GUJARAT"/>
    <x v="10"/>
    <n v="7004981"/>
    <s v="UJJIVAN SMALL FINANCE BANK LIMITED"/>
    <s v="SFB"/>
    <n v="1"/>
    <n v="65"/>
    <n v="65"/>
    <n v="133"/>
    <n v="133"/>
    <n v="205"/>
    <n v="275"/>
  </r>
  <r>
    <m/>
    <x v="1"/>
    <m/>
    <m/>
    <m/>
    <m/>
    <m/>
    <m/>
    <m/>
    <m/>
    <m/>
    <m/>
  </r>
  <r>
    <s v="GUJARAT"/>
    <x v="11"/>
    <n v="7003732"/>
    <s v="VALSAD DISTRICT CENTRAL CO-OPERATIVE BANK LTD"/>
    <s v="DCCB"/>
    <n v="3"/>
    <n v="20"/>
    <n v="60"/>
    <n v="0"/>
    <n v="0"/>
    <n v="0"/>
    <n v="9"/>
  </r>
  <r>
    <s v="GUJARAT"/>
    <x v="11"/>
    <n v="7000652"/>
    <s v="CENTRAL BANK OF INDIA"/>
    <s v="PSB"/>
    <n v="1"/>
    <n v="100"/>
    <n v="100"/>
    <n v="137"/>
    <n v="137"/>
    <n v="137"/>
    <n v="427"/>
  </r>
  <r>
    <s v="GUJARAT"/>
    <x v="11"/>
    <n v="7001750"/>
    <s v="CANARA BANK"/>
    <s v="PSB"/>
    <n v="1"/>
    <n v="100"/>
    <n v="100"/>
    <n v="98"/>
    <n v="98"/>
    <n v="98"/>
    <n v="409"/>
  </r>
  <r>
    <s v="GUJARAT"/>
    <x v="11"/>
    <n v="7001794"/>
    <s v="PUNJAB NATIONAL BANK"/>
    <s v="PSB"/>
    <n v="1"/>
    <n v="100"/>
    <n v="100"/>
    <n v="23"/>
    <n v="23"/>
    <n v="23"/>
    <n v="250"/>
  </r>
  <r>
    <s v="GUJARAT"/>
    <x v="11"/>
    <n v="7001820"/>
    <s v="BANK OF BARODA"/>
    <s v="PSB"/>
    <n v="2"/>
    <n v="100"/>
    <n v="200"/>
    <n v="129"/>
    <n v="64"/>
    <n v="65"/>
    <n v="1183"/>
  </r>
  <r>
    <s v="GUJARAT"/>
    <x v="11"/>
    <n v="7001912"/>
    <s v="UNION BANK OF INDIA"/>
    <s v="PSB"/>
    <n v="1"/>
    <n v="100"/>
    <n v="100"/>
    <n v="133"/>
    <n v="133"/>
    <n v="133"/>
    <n v="1816"/>
  </r>
  <r>
    <s v="GUJARAT"/>
    <x v="11"/>
    <n v="7002015"/>
    <s v="STATE BANK OF INDIA"/>
    <s v="PSB"/>
    <n v="4"/>
    <n v="100"/>
    <n v="400"/>
    <n v="263"/>
    <n v="65"/>
    <n v="66"/>
    <n v="1760"/>
  </r>
  <r>
    <s v="GUJARAT"/>
    <x v="11"/>
    <n v="7000965"/>
    <s v="HDFC BANK LTD"/>
    <s v="PVT MAJOR"/>
    <n v="1"/>
    <n v="70"/>
    <n v="70"/>
    <n v="26"/>
    <n v="26"/>
    <n v="37"/>
    <n v="89"/>
  </r>
  <r>
    <s v="GUJARAT"/>
    <x v="11"/>
    <n v="7005121"/>
    <s v="BARODA GUJARAT GRAMIN BANK"/>
    <s v="RRB"/>
    <n v="4"/>
    <n v="100"/>
    <n v="400"/>
    <n v="649"/>
    <n v="162"/>
    <n v="162"/>
    <n v="5119"/>
  </r>
  <r>
    <m/>
    <x v="1"/>
    <m/>
    <m/>
    <m/>
    <m/>
    <m/>
    <m/>
    <m/>
    <m/>
    <m/>
    <m/>
  </r>
  <r>
    <s v="GUJARAT"/>
    <x v="12"/>
    <n v="7005331"/>
    <s v="The Jamnagar District Co-operative Bank Limited"/>
    <s v="DCCB"/>
    <n v="11"/>
    <n v="20"/>
    <n v="220"/>
    <n v="2"/>
    <n v="0"/>
    <n v="1"/>
    <n v="20"/>
  </r>
  <r>
    <s v="GUJARAT"/>
    <x v="12"/>
    <n v="7001750"/>
    <s v="CANARA BANK"/>
    <s v="PSB"/>
    <n v="2"/>
    <n v="100"/>
    <n v="200"/>
    <n v="171"/>
    <n v="85"/>
    <n v="86"/>
    <n v="714"/>
  </r>
  <r>
    <s v="GUJARAT"/>
    <x v="12"/>
    <n v="7001816"/>
    <s v="BANK OF INDIA"/>
    <s v="PSB"/>
    <n v="5"/>
    <n v="100"/>
    <n v="500"/>
    <n v="144"/>
    <n v="28"/>
    <n v="29"/>
    <n v="1663"/>
  </r>
  <r>
    <s v="GUJARAT"/>
    <x v="12"/>
    <n v="7001820"/>
    <s v="BANK OF BARODA"/>
    <s v="PSB"/>
    <n v="7"/>
    <n v="100"/>
    <n v="700"/>
    <n v="155"/>
    <n v="22"/>
    <n v="22"/>
    <n v="2861"/>
  </r>
  <r>
    <s v="GUJARAT"/>
    <x v="12"/>
    <n v="7001831"/>
    <s v="INDIAN BANK"/>
    <s v="PSB"/>
    <n v="1"/>
    <n v="100"/>
    <n v="100"/>
    <n v="29"/>
    <n v="29"/>
    <n v="29"/>
    <n v="212"/>
  </r>
  <r>
    <s v="GUJARAT"/>
    <x v="12"/>
    <n v="7001875"/>
    <s v="UCO BANK"/>
    <s v="PSB"/>
    <n v="1"/>
    <n v="100"/>
    <n v="100"/>
    <n v="43"/>
    <n v="43"/>
    <n v="43"/>
    <n v="150"/>
  </r>
  <r>
    <s v="GUJARAT"/>
    <x v="12"/>
    <n v="7001886"/>
    <s v="BANK OF MAHARASHTRA"/>
    <s v="PSB"/>
    <n v="1"/>
    <n v="100"/>
    <n v="100"/>
    <n v="5"/>
    <n v="5"/>
    <n v="5"/>
    <n v="88"/>
  </r>
  <r>
    <s v="GUJARAT"/>
    <x v="12"/>
    <n v="7001912"/>
    <s v="UNION BANK OF INDIA"/>
    <s v="PSB"/>
    <n v="1"/>
    <n v="100"/>
    <n v="100"/>
    <n v="64"/>
    <n v="64"/>
    <n v="64"/>
    <n v="427"/>
  </r>
  <r>
    <s v="GUJARAT"/>
    <x v="12"/>
    <n v="7002015"/>
    <s v="STATE BANK OF INDIA"/>
    <s v="PSB"/>
    <n v="17"/>
    <n v="100"/>
    <n v="1700"/>
    <n v="745"/>
    <n v="43"/>
    <n v="44"/>
    <n v="9439"/>
  </r>
  <r>
    <s v="GUJARAT"/>
    <x v="12"/>
    <n v="7004664"/>
    <s v="BANDHAN BANK LIMITED"/>
    <s v="PVT"/>
    <n v="1"/>
    <n v="40"/>
    <n v="40"/>
    <n v="0"/>
    <n v="0"/>
    <n v="0"/>
    <n v="13"/>
  </r>
  <r>
    <s v="GUJARAT"/>
    <x v="12"/>
    <n v="7000803"/>
    <s v="AXIS BANK LTD"/>
    <s v="PVT MAJOR"/>
    <n v="2"/>
    <n v="70"/>
    <n v="140"/>
    <n v="42"/>
    <n v="21"/>
    <n v="30"/>
    <n v="117"/>
  </r>
  <r>
    <s v="GUJARAT"/>
    <x v="12"/>
    <n v="7000825"/>
    <s v="ICICI BANK LIMITED"/>
    <s v="PVT MAJOR"/>
    <n v="4"/>
    <n v="70"/>
    <n v="280"/>
    <n v="28"/>
    <n v="7"/>
    <n v="10"/>
    <n v="330"/>
  </r>
  <r>
    <s v="GUJARAT"/>
    <x v="12"/>
    <n v="7000965"/>
    <s v="HDFC BANK LTD"/>
    <s v="PVT MAJOR"/>
    <n v="6"/>
    <n v="70"/>
    <n v="420"/>
    <n v="232"/>
    <n v="38"/>
    <n v="55"/>
    <n v="1235"/>
  </r>
  <r>
    <s v="GUJARAT"/>
    <x v="12"/>
    <n v="7001945"/>
    <s v="IDBI BANK LTD"/>
    <s v="PVT MAJOR"/>
    <n v="1"/>
    <n v="70"/>
    <n v="70"/>
    <n v="14"/>
    <n v="14"/>
    <n v="20"/>
    <n v="137"/>
  </r>
  <r>
    <s v="GUJARAT"/>
    <x v="12"/>
    <n v="7001116"/>
    <s v="SAURASHTRA GRAMIN BANK"/>
    <s v="RRB"/>
    <n v="24"/>
    <n v="100"/>
    <n v="2400"/>
    <n v="2270"/>
    <n v="94"/>
    <n v="95"/>
    <n v="12486"/>
  </r>
  <r>
    <m/>
    <x v="1"/>
    <m/>
    <m/>
    <m/>
    <m/>
    <m/>
    <m/>
    <m/>
    <m/>
    <m/>
    <m/>
  </r>
  <r>
    <s v="GUJARAT"/>
    <x v="13"/>
    <n v="7001024"/>
    <s v="THE AHMEDABAD DISTRICT CO OP BANK LTD"/>
    <s v="DCCB"/>
    <n v="43"/>
    <n v="20"/>
    <n v="860"/>
    <n v="37"/>
    <n v="0"/>
    <n v="4"/>
    <n v="707"/>
  </r>
  <r>
    <s v="GUJARAT"/>
    <x v="13"/>
    <n v="7000652"/>
    <s v="CENTRAL BANK OF INDIA"/>
    <s v="PSB"/>
    <n v="11"/>
    <n v="100"/>
    <n v="1100"/>
    <n v="757"/>
    <n v="68"/>
    <n v="69"/>
    <n v="5698"/>
  </r>
  <r>
    <s v="GUJARAT"/>
    <x v="13"/>
    <n v="7000663"/>
    <s v="PUNJAB AND SIND BANK"/>
    <s v="PSB"/>
    <n v="2"/>
    <n v="100"/>
    <n v="200"/>
    <n v="283"/>
    <n v="141"/>
    <n v="142"/>
    <n v="1118"/>
  </r>
  <r>
    <s v="GUJARAT"/>
    <x v="13"/>
    <n v="7001750"/>
    <s v="CANARA BANK"/>
    <s v="PSB"/>
    <n v="11"/>
    <n v="100"/>
    <n v="1100"/>
    <n v="811"/>
    <n v="73"/>
    <n v="74"/>
    <n v="5608"/>
  </r>
  <r>
    <s v="GUJARAT"/>
    <x v="13"/>
    <n v="7001783"/>
    <s v="INDIAN OVERSEAS BANK "/>
    <s v="PSB"/>
    <n v="10"/>
    <n v="100"/>
    <n v="1000"/>
    <n v="584"/>
    <n v="58"/>
    <n v="58"/>
    <n v="5415"/>
  </r>
  <r>
    <s v="GUJARAT"/>
    <x v="13"/>
    <n v="7001794"/>
    <s v="PUNJAB NATIONAL BANK"/>
    <s v="PSB"/>
    <n v="14"/>
    <n v="100"/>
    <n v="1400"/>
    <n v="100"/>
    <n v="7"/>
    <n v="7"/>
    <n v="2358"/>
  </r>
  <r>
    <s v="GUJARAT"/>
    <x v="13"/>
    <n v="7001816"/>
    <s v="BANK OF INDIA"/>
    <s v="PSB"/>
    <n v="15"/>
    <n v="100"/>
    <n v="1500"/>
    <n v="117"/>
    <n v="7"/>
    <n v="8"/>
    <n v="5057"/>
  </r>
  <r>
    <s v="GUJARAT"/>
    <x v="13"/>
    <n v="7001820"/>
    <s v="BANK OF BARODA"/>
    <s v="PSB"/>
    <n v="47"/>
    <n v="100"/>
    <n v="4700"/>
    <n v="2398"/>
    <n v="51"/>
    <n v="51"/>
    <n v="17785"/>
  </r>
  <r>
    <s v="GUJARAT"/>
    <x v="13"/>
    <n v="7001831"/>
    <s v="INDIAN BANK"/>
    <s v="PSB"/>
    <n v="4"/>
    <n v="100"/>
    <n v="400"/>
    <n v="282"/>
    <n v="70"/>
    <n v="71"/>
    <n v="3506"/>
  </r>
  <r>
    <s v="GUJARAT"/>
    <x v="13"/>
    <n v="7001875"/>
    <s v="UCO BANK"/>
    <s v="PSB"/>
    <n v="4"/>
    <n v="100"/>
    <n v="400"/>
    <n v="394"/>
    <n v="98"/>
    <n v="99"/>
    <n v="1669"/>
  </r>
  <r>
    <s v="GUJARAT"/>
    <x v="13"/>
    <n v="7001886"/>
    <s v="BANK OF MAHARASHTRA"/>
    <s v="PSB"/>
    <n v="3"/>
    <n v="100"/>
    <n v="300"/>
    <n v="84"/>
    <n v="28"/>
    <n v="28"/>
    <n v="315"/>
  </r>
  <r>
    <s v="GUJARAT"/>
    <x v="13"/>
    <n v="7001912"/>
    <s v="UNION BANK OF INDIA"/>
    <s v="PSB"/>
    <n v="20"/>
    <n v="100"/>
    <n v="2000"/>
    <n v="2108"/>
    <n v="105"/>
    <n v="105"/>
    <n v="11825"/>
  </r>
  <r>
    <s v="GUJARAT"/>
    <x v="13"/>
    <n v="7002015"/>
    <s v="STATE BANK OF INDIA"/>
    <s v="PSB"/>
    <n v="50"/>
    <n v="100"/>
    <n v="5000"/>
    <n v="1455"/>
    <n v="29"/>
    <n v="29"/>
    <n v="14160"/>
  </r>
  <r>
    <s v="GUJARAT"/>
    <x v="13"/>
    <n v="7001035"/>
    <s v="INDUSIND BANK LIMITED"/>
    <s v="PVT"/>
    <n v="1"/>
    <n v="40"/>
    <n v="40"/>
    <n v="0"/>
    <n v="0"/>
    <n v="0"/>
    <n v="4"/>
  </r>
  <r>
    <s v="GUJARAT"/>
    <x v="13"/>
    <n v="7001120"/>
    <s v="YES BANK LIMITED"/>
    <s v="PVT"/>
    <n v="3"/>
    <n v="40"/>
    <n v="120"/>
    <n v="119"/>
    <n v="39"/>
    <n v="99"/>
    <n v="411"/>
  </r>
  <r>
    <s v="GUJARAT"/>
    <x v="13"/>
    <n v="7001330"/>
    <s v="TAMILNAD MERCANTILE BANK LTD"/>
    <s v="PVT"/>
    <n v="1"/>
    <n v="40"/>
    <n v="40"/>
    <n v="74"/>
    <n v="74"/>
    <n v="185"/>
    <n v="510"/>
  </r>
  <r>
    <s v="GUJARAT"/>
    <x v="13"/>
    <n v="7001433"/>
    <s v="THE LAKSHMI VILAS BANK LTD"/>
    <s v="PVT"/>
    <n v="1"/>
    <n v="40"/>
    <n v="40"/>
    <n v="0"/>
    <n v="0"/>
    <n v="0"/>
    <n v="0"/>
  </r>
  <r>
    <s v="GUJARAT"/>
    <x v="13"/>
    <n v="7001455"/>
    <s v="CSB Bank Limited"/>
    <s v="PVT"/>
    <n v="1"/>
    <n v="40"/>
    <n v="40"/>
    <n v="2"/>
    <n v="2"/>
    <n v="5"/>
    <n v="4"/>
  </r>
  <r>
    <s v="GUJARAT"/>
    <x v="13"/>
    <n v="7001573"/>
    <s v="DCB BANK LIMITED"/>
    <s v="PVT"/>
    <n v="1"/>
    <n v="40"/>
    <n v="40"/>
    <n v="36"/>
    <n v="36"/>
    <n v="90"/>
    <n v="39"/>
  </r>
  <r>
    <s v="GUJARAT"/>
    <x v="13"/>
    <n v="7001746"/>
    <s v="THE SOUTH INDIAN BANK LTD MARKETING DEPARTMENT NPS CELL"/>
    <s v="PVT"/>
    <n v="1"/>
    <n v="40"/>
    <n v="40"/>
    <n v="41"/>
    <n v="41"/>
    <n v="102"/>
    <n v="164"/>
  </r>
  <r>
    <s v="GUJARAT"/>
    <x v="13"/>
    <n v="7002866"/>
    <s v="KOTAK MAHINDRA BANK"/>
    <s v="PVT"/>
    <n v="2"/>
    <n v="40"/>
    <n v="80"/>
    <n v="5"/>
    <n v="2"/>
    <n v="6"/>
    <n v="273"/>
  </r>
  <r>
    <s v="GUJARAT"/>
    <x v="13"/>
    <n v="7004664"/>
    <s v="BANDHAN BANK LIMITED"/>
    <s v="PVT"/>
    <n v="2"/>
    <n v="40"/>
    <n v="80"/>
    <n v="0"/>
    <n v="0"/>
    <n v="0"/>
    <n v="40"/>
  </r>
  <r>
    <s v="GUJARAT"/>
    <x v="13"/>
    <n v="7004804"/>
    <s v="IDFC FIRST BANK LIMITED"/>
    <s v="PVT"/>
    <n v="4"/>
    <n v="40"/>
    <n v="160"/>
    <n v="95"/>
    <n v="23"/>
    <n v="59"/>
    <n v="278"/>
  </r>
  <r>
    <s v="GUJARAT"/>
    <x v="13"/>
    <n v="7000803"/>
    <s v="AXIS BANK LTD"/>
    <s v="PVT MAJOR"/>
    <n v="17"/>
    <n v="70"/>
    <n v="1190"/>
    <n v="242"/>
    <n v="14"/>
    <n v="20"/>
    <n v="2625"/>
  </r>
  <r>
    <s v="GUJARAT"/>
    <x v="13"/>
    <n v="7000825"/>
    <s v="ICICI BANK LIMITED"/>
    <s v="PVT MAJOR"/>
    <n v="6"/>
    <n v="70"/>
    <n v="420"/>
    <n v="15"/>
    <n v="2"/>
    <n v="4"/>
    <n v="449"/>
  </r>
  <r>
    <s v="GUJARAT"/>
    <x v="13"/>
    <n v="7000965"/>
    <s v="HDFC BANK LTD"/>
    <s v="PVT MAJOR"/>
    <n v="32"/>
    <n v="70"/>
    <n v="2240"/>
    <n v="1107"/>
    <n v="34"/>
    <n v="49"/>
    <n v="3823"/>
  </r>
  <r>
    <s v="GUJARAT"/>
    <x v="13"/>
    <n v="7001945"/>
    <s v="IDBI BANK LTD"/>
    <s v="PVT MAJOR"/>
    <n v="4"/>
    <n v="70"/>
    <n v="280"/>
    <n v="116"/>
    <n v="29"/>
    <n v="41"/>
    <n v="737"/>
  </r>
  <r>
    <s v="GUJARAT"/>
    <x v="13"/>
    <n v="7005121"/>
    <s v="BARODA GUJARAT GRAMIN BANK"/>
    <s v="RRB"/>
    <n v="23"/>
    <n v="100"/>
    <n v="2300"/>
    <n v="2141"/>
    <n v="93"/>
    <n v="93"/>
    <n v="14267"/>
  </r>
  <r>
    <s v="GUJARAT"/>
    <x v="13"/>
    <n v="7001676"/>
    <s v="THE GUJARAT STATE CO-OPERATIVE BANK LTD"/>
    <s v="SCB"/>
    <n v="5"/>
    <n v="20"/>
    <n v="100"/>
    <n v="4"/>
    <n v="0"/>
    <n v="4"/>
    <n v="13"/>
  </r>
  <r>
    <s v="GUJARAT"/>
    <x v="13"/>
    <n v="7004911"/>
    <s v="AU SMALL FINANCE BANK LIMITED"/>
    <s v="SFB"/>
    <n v="5"/>
    <n v="65"/>
    <n v="325"/>
    <n v="356"/>
    <n v="71"/>
    <n v="110"/>
    <n v="2240"/>
  </r>
  <r>
    <s v="GUJARAT"/>
    <x v="13"/>
    <n v="7004981"/>
    <s v="UJJIVAN SMALL FINANCE BANK LIMITED"/>
    <s v="SFB"/>
    <n v="1"/>
    <n v="65"/>
    <n v="65"/>
    <n v="0"/>
    <n v="0"/>
    <n v="0"/>
    <n v="0"/>
  </r>
  <r>
    <s v="GUJARAT"/>
    <x v="13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14"/>
    <n v="7002586"/>
    <s v="THE KODINAR TALUKA CO-OPERATIVE BANKING UNION LTD KODINAR"/>
    <s v="DCCB"/>
    <n v="12"/>
    <n v="20"/>
    <n v="240"/>
    <n v="0"/>
    <n v="0"/>
    <n v="0"/>
    <n v="81"/>
  </r>
  <r>
    <s v="GUJARAT"/>
    <x v="14"/>
    <n v="7000663"/>
    <s v="PUNJAB AND SIND BANK"/>
    <s v="PSB"/>
    <n v="1"/>
    <n v="100"/>
    <n v="100"/>
    <n v="123"/>
    <n v="123"/>
    <n v="123"/>
    <n v="672"/>
  </r>
  <r>
    <s v="GUJARAT"/>
    <x v="14"/>
    <n v="7001816"/>
    <s v="BANK OF INDIA"/>
    <s v="PSB"/>
    <n v="5"/>
    <n v="100"/>
    <n v="500"/>
    <n v="56"/>
    <n v="11"/>
    <n v="11"/>
    <n v="2857"/>
  </r>
  <r>
    <s v="GUJARAT"/>
    <x v="14"/>
    <n v="7001820"/>
    <s v="BANK OF BARODA"/>
    <s v="PSB"/>
    <n v="10"/>
    <n v="100"/>
    <n v="1000"/>
    <n v="224"/>
    <n v="22"/>
    <n v="22"/>
    <n v="3473"/>
  </r>
  <r>
    <s v="GUJARAT"/>
    <x v="14"/>
    <n v="7001831"/>
    <s v="INDIAN BANK"/>
    <s v="PSB"/>
    <n v="1"/>
    <n v="100"/>
    <n v="100"/>
    <n v="33"/>
    <n v="33"/>
    <n v="33"/>
    <n v="388"/>
  </r>
  <r>
    <s v="GUJARAT"/>
    <x v="14"/>
    <n v="7001875"/>
    <s v="UCO BANK"/>
    <s v="PSB"/>
    <n v="1"/>
    <n v="100"/>
    <n v="100"/>
    <n v="68"/>
    <n v="68"/>
    <n v="68"/>
    <n v="290"/>
  </r>
  <r>
    <s v="GUJARAT"/>
    <x v="14"/>
    <n v="7001886"/>
    <s v="BANK OF MAHARASHTRA"/>
    <s v="PSB"/>
    <n v="1"/>
    <n v="100"/>
    <n v="100"/>
    <n v="7"/>
    <n v="7"/>
    <n v="7"/>
    <n v="209"/>
  </r>
  <r>
    <s v="GUJARAT"/>
    <x v="14"/>
    <n v="7001912"/>
    <s v="UNION BANK OF INDIA"/>
    <s v="PSB"/>
    <n v="2"/>
    <n v="100"/>
    <n v="200"/>
    <n v="74"/>
    <n v="37"/>
    <n v="37"/>
    <n v="354"/>
  </r>
  <r>
    <s v="GUJARAT"/>
    <x v="14"/>
    <n v="7002015"/>
    <s v="STATE BANK OF INDIA"/>
    <s v="PSB"/>
    <n v="37"/>
    <n v="100"/>
    <n v="3700"/>
    <n v="2114"/>
    <n v="57"/>
    <n v="57"/>
    <n v="19934"/>
  </r>
  <r>
    <s v="GUJARAT"/>
    <x v="14"/>
    <n v="7001120"/>
    <s v="YES BANK LIMITED"/>
    <s v="PVT"/>
    <n v="1"/>
    <n v="40"/>
    <n v="40"/>
    <n v="0"/>
    <n v="0"/>
    <n v="0"/>
    <n v="2"/>
  </r>
  <r>
    <s v="GUJARAT"/>
    <x v="14"/>
    <n v="7001525"/>
    <s v="DHANLAXMI BANK LIMITED"/>
    <s v="PVT"/>
    <n v="1"/>
    <n v="40"/>
    <n v="40"/>
    <n v="54"/>
    <n v="54"/>
    <n v="135"/>
    <n v="176"/>
  </r>
  <r>
    <s v="GUJARAT"/>
    <x v="14"/>
    <n v="7002866"/>
    <s v="KOTAK MAHINDRA BANK"/>
    <s v="PVT"/>
    <n v="1"/>
    <n v="40"/>
    <n v="40"/>
    <n v="13"/>
    <n v="13"/>
    <n v="33"/>
    <n v="24"/>
  </r>
  <r>
    <s v="GUJARAT"/>
    <x v="14"/>
    <n v="7004804"/>
    <s v="IDFC FIRST BANK LIMITED"/>
    <s v="PVT"/>
    <n v="1"/>
    <n v="40"/>
    <n v="40"/>
    <n v="74"/>
    <n v="74"/>
    <n v="185"/>
    <n v="181"/>
  </r>
  <r>
    <s v="GUJARAT"/>
    <x v="14"/>
    <n v="7000803"/>
    <s v="AXIS BANK LTD"/>
    <s v="PVT MAJOR"/>
    <n v="6"/>
    <n v="70"/>
    <n v="420"/>
    <n v="92"/>
    <n v="15"/>
    <n v="22"/>
    <n v="1510"/>
  </r>
  <r>
    <s v="GUJARAT"/>
    <x v="14"/>
    <n v="7000825"/>
    <s v="ICICI BANK LIMITED"/>
    <s v="PVT MAJOR"/>
    <n v="3"/>
    <n v="70"/>
    <n v="210"/>
    <n v="22"/>
    <n v="7"/>
    <n v="10"/>
    <n v="200"/>
  </r>
  <r>
    <s v="GUJARAT"/>
    <x v="14"/>
    <n v="7000965"/>
    <s v="HDFC BANK LTD"/>
    <s v="PVT MAJOR"/>
    <n v="6"/>
    <n v="70"/>
    <n v="420"/>
    <n v="313"/>
    <n v="52"/>
    <n v="75"/>
    <n v="1487"/>
  </r>
  <r>
    <s v="GUJARAT"/>
    <x v="14"/>
    <n v="7001945"/>
    <s v="IDBI BANK LTD"/>
    <s v="PVT MAJOR"/>
    <n v="1"/>
    <n v="70"/>
    <n v="70"/>
    <n v="41"/>
    <n v="41"/>
    <n v="59"/>
    <n v="293"/>
  </r>
  <r>
    <s v="GUJARAT"/>
    <x v="14"/>
    <n v="7001116"/>
    <s v="SAURASHTRA GRAMIN BANK"/>
    <s v="RRB"/>
    <n v="13"/>
    <n v="100"/>
    <n v="1300"/>
    <n v="1103"/>
    <n v="84"/>
    <n v="85"/>
    <n v="5665"/>
  </r>
  <r>
    <m/>
    <x v="1"/>
    <m/>
    <m/>
    <m/>
    <m/>
    <m/>
    <m/>
    <m/>
    <m/>
    <m/>
    <m/>
  </r>
  <r>
    <s v="GUJARAT"/>
    <x v="15"/>
    <n v="7003706"/>
    <s v="SHRI RAJKOT DISTRICT COOPERATIVE BANK LTD."/>
    <s v="DCCB"/>
    <n v="1"/>
    <n v="20"/>
    <n v="20"/>
    <n v="0"/>
    <n v="0"/>
    <n v="0"/>
    <n v="0"/>
  </r>
  <r>
    <s v="GUJARAT"/>
    <x v="15"/>
    <n v="7005331"/>
    <s v="The Jamnagar District Co-operative Bank Limited"/>
    <s v="DCCB"/>
    <n v="27"/>
    <n v="20"/>
    <n v="540"/>
    <n v="1"/>
    <n v="0"/>
    <n v="0"/>
    <n v="4"/>
  </r>
  <r>
    <s v="GUJARAT"/>
    <x v="15"/>
    <n v="7000652"/>
    <s v="CENTRAL BANK OF INDIA"/>
    <s v="PSB"/>
    <n v="19"/>
    <n v="100"/>
    <n v="1900"/>
    <n v="946"/>
    <n v="49"/>
    <n v="50"/>
    <n v="9899"/>
  </r>
  <r>
    <s v="GUJARAT"/>
    <x v="15"/>
    <n v="7000663"/>
    <s v="PUNJAB AND SIND BANK"/>
    <s v="PSB"/>
    <n v="1"/>
    <n v="100"/>
    <n v="100"/>
    <n v="97"/>
    <n v="97"/>
    <n v="97"/>
    <n v="654"/>
  </r>
  <r>
    <s v="GUJARAT"/>
    <x v="15"/>
    <n v="7001750"/>
    <s v="CANARA BANK"/>
    <s v="PSB"/>
    <n v="4"/>
    <n v="100"/>
    <n v="400"/>
    <n v="360"/>
    <n v="90"/>
    <n v="90"/>
    <n v="3444"/>
  </r>
  <r>
    <s v="GUJARAT"/>
    <x v="15"/>
    <n v="7001783"/>
    <s v="INDIAN OVERSEAS BANK "/>
    <s v="PSB"/>
    <n v="1"/>
    <n v="100"/>
    <n v="100"/>
    <n v="47"/>
    <n v="47"/>
    <n v="47"/>
    <n v="423"/>
  </r>
  <r>
    <s v="GUJARAT"/>
    <x v="15"/>
    <n v="7001794"/>
    <s v="PUNJAB NATIONAL BANK"/>
    <s v="PSB"/>
    <n v="6"/>
    <n v="100"/>
    <n v="600"/>
    <n v="64"/>
    <n v="10"/>
    <n v="11"/>
    <n v="706"/>
  </r>
  <r>
    <s v="GUJARAT"/>
    <x v="15"/>
    <n v="7001816"/>
    <s v="BANK OF INDIA"/>
    <s v="PSB"/>
    <n v="11"/>
    <n v="100"/>
    <n v="1100"/>
    <n v="166"/>
    <n v="15"/>
    <n v="15"/>
    <n v="5078"/>
  </r>
  <r>
    <s v="GUJARAT"/>
    <x v="15"/>
    <n v="7001820"/>
    <s v="BANK OF BARODA"/>
    <s v="PSB"/>
    <n v="33"/>
    <n v="100"/>
    <n v="3300"/>
    <n v="1295"/>
    <n v="39"/>
    <n v="39"/>
    <n v="14026"/>
  </r>
  <r>
    <s v="GUJARAT"/>
    <x v="15"/>
    <n v="7001831"/>
    <s v="INDIAN BANK"/>
    <s v="PSB"/>
    <n v="2"/>
    <n v="100"/>
    <n v="200"/>
    <n v="32"/>
    <n v="16"/>
    <n v="16"/>
    <n v="723"/>
  </r>
  <r>
    <s v="GUJARAT"/>
    <x v="15"/>
    <n v="7001875"/>
    <s v="UCO BANK"/>
    <s v="PSB"/>
    <n v="4"/>
    <n v="100"/>
    <n v="400"/>
    <n v="216"/>
    <n v="54"/>
    <n v="54"/>
    <n v="548"/>
  </r>
  <r>
    <s v="GUJARAT"/>
    <x v="15"/>
    <n v="7001886"/>
    <s v="BANK OF MAHARASHTRA"/>
    <s v="PSB"/>
    <n v="2"/>
    <n v="100"/>
    <n v="200"/>
    <n v="61"/>
    <n v="30"/>
    <n v="31"/>
    <n v="233"/>
  </r>
  <r>
    <s v="GUJARAT"/>
    <x v="15"/>
    <n v="7001912"/>
    <s v="UNION BANK OF INDIA"/>
    <s v="PSB"/>
    <n v="13"/>
    <n v="100"/>
    <n v="1300"/>
    <n v="1292"/>
    <n v="99"/>
    <n v="99"/>
    <n v="7755"/>
  </r>
  <r>
    <s v="GUJARAT"/>
    <x v="15"/>
    <n v="7002015"/>
    <s v="STATE BANK OF INDIA"/>
    <s v="PSB"/>
    <n v="33"/>
    <n v="100"/>
    <n v="3300"/>
    <n v="1646"/>
    <n v="49"/>
    <n v="50"/>
    <n v="15979"/>
  </r>
  <r>
    <s v="GUJARAT"/>
    <x v="15"/>
    <n v="7001035"/>
    <s v="INDUSIND BANK LIMITED"/>
    <s v="PVT"/>
    <n v="1"/>
    <n v="40"/>
    <n v="40"/>
    <n v="3"/>
    <n v="3"/>
    <n v="8"/>
    <n v="12"/>
  </r>
  <r>
    <s v="GUJARAT"/>
    <x v="15"/>
    <n v="7001120"/>
    <s v="YES BANK LIMITED"/>
    <s v="PVT"/>
    <n v="1"/>
    <n v="40"/>
    <n v="40"/>
    <n v="0"/>
    <n v="0"/>
    <n v="0"/>
    <n v="18"/>
  </r>
  <r>
    <s v="GUJARAT"/>
    <x v="15"/>
    <n v="7001330"/>
    <s v="TAMILNAD MERCANTILE BANK LTD"/>
    <s v="PVT"/>
    <n v="1"/>
    <n v="40"/>
    <n v="40"/>
    <n v="83"/>
    <n v="83"/>
    <n v="208"/>
    <n v="601"/>
  </r>
  <r>
    <s v="GUJARAT"/>
    <x v="15"/>
    <n v="7001433"/>
    <s v="THE LAKSHMI VILAS BANK LTD"/>
    <s v="PVT"/>
    <n v="1"/>
    <n v="40"/>
    <n v="40"/>
    <n v="0"/>
    <n v="0"/>
    <n v="0"/>
    <n v="0"/>
  </r>
  <r>
    <s v="GUJARAT"/>
    <x v="15"/>
    <n v="7001455"/>
    <s v="CSB Bank Limited"/>
    <s v="PVT"/>
    <n v="1"/>
    <n v="40"/>
    <n v="40"/>
    <n v="2"/>
    <n v="2"/>
    <n v="5"/>
    <n v="13"/>
  </r>
  <r>
    <s v="GUJARAT"/>
    <x v="15"/>
    <n v="7001492"/>
    <s v="THE FEDERAL BANK LTD"/>
    <s v="PVT"/>
    <n v="4"/>
    <n v="40"/>
    <n v="160"/>
    <n v="9"/>
    <n v="2"/>
    <n v="6"/>
    <n v="83"/>
  </r>
  <r>
    <s v="GUJARAT"/>
    <x v="15"/>
    <n v="7001540"/>
    <s v="KARNATAKA BANK LIMITED"/>
    <s v="PVT"/>
    <n v="1"/>
    <n v="40"/>
    <n v="40"/>
    <n v="18"/>
    <n v="18"/>
    <n v="45"/>
    <n v="349"/>
  </r>
  <r>
    <s v="GUJARAT"/>
    <x v="15"/>
    <n v="7001573"/>
    <s v="DCB BANK LIMITED"/>
    <s v="PVT"/>
    <n v="1"/>
    <n v="40"/>
    <n v="40"/>
    <n v="78"/>
    <n v="78"/>
    <n v="195"/>
    <n v="118"/>
  </r>
  <r>
    <s v="GUJARAT"/>
    <x v="15"/>
    <n v="7001746"/>
    <s v="THE SOUTH INDIAN BANK LTD MARKETING DEPARTMENT NPS CELL"/>
    <s v="PVT"/>
    <n v="1"/>
    <n v="40"/>
    <n v="40"/>
    <n v="45"/>
    <n v="45"/>
    <n v="113"/>
    <n v="140"/>
  </r>
  <r>
    <s v="GUJARAT"/>
    <x v="15"/>
    <n v="7002343"/>
    <s v="CITY UNION BANK LTD"/>
    <s v="PVT"/>
    <n v="1"/>
    <n v="40"/>
    <n v="40"/>
    <n v="46"/>
    <n v="46"/>
    <n v="115"/>
    <n v="96"/>
  </r>
  <r>
    <s v="GUJARAT"/>
    <x v="15"/>
    <n v="7002866"/>
    <s v="KOTAK MAHINDRA BANK"/>
    <s v="PVT"/>
    <n v="3"/>
    <n v="40"/>
    <n v="120"/>
    <n v="95"/>
    <n v="31"/>
    <n v="79"/>
    <n v="336"/>
  </r>
  <r>
    <s v="GUJARAT"/>
    <x v="15"/>
    <n v="7004664"/>
    <s v="BANDHAN BANK LIMITED"/>
    <s v="PVT"/>
    <n v="1"/>
    <n v="40"/>
    <n v="40"/>
    <n v="10"/>
    <n v="10"/>
    <n v="25"/>
    <n v="111"/>
  </r>
  <r>
    <s v="GUJARAT"/>
    <x v="15"/>
    <n v="7000803"/>
    <s v="AXIS BANK LTD"/>
    <s v="PVT MAJOR"/>
    <n v="13"/>
    <n v="70"/>
    <n v="910"/>
    <n v="194"/>
    <n v="14"/>
    <n v="21"/>
    <n v="1954"/>
  </r>
  <r>
    <s v="GUJARAT"/>
    <x v="15"/>
    <n v="7000825"/>
    <s v="ICICI BANK LIMITED"/>
    <s v="PVT MAJOR"/>
    <n v="10"/>
    <n v="70"/>
    <n v="700"/>
    <n v="53"/>
    <n v="5"/>
    <n v="8"/>
    <n v="616"/>
  </r>
  <r>
    <s v="GUJARAT"/>
    <x v="15"/>
    <n v="7000965"/>
    <s v="HDFC BANK LTD"/>
    <s v="PVT MAJOR"/>
    <n v="18"/>
    <n v="70"/>
    <n v="1260"/>
    <n v="422"/>
    <n v="23"/>
    <n v="33"/>
    <n v="2922"/>
  </r>
  <r>
    <s v="GUJARAT"/>
    <x v="15"/>
    <n v="7001945"/>
    <s v="IDBI BANK LTD"/>
    <s v="PVT MAJOR"/>
    <n v="1"/>
    <n v="70"/>
    <n v="70"/>
    <n v="71"/>
    <n v="71"/>
    <n v="101"/>
    <n v="248"/>
  </r>
  <r>
    <s v="GUJARAT"/>
    <x v="15"/>
    <n v="7001116"/>
    <s v="SAURASHTRA GRAMIN BANK"/>
    <s v="RRB"/>
    <n v="43"/>
    <n v="100"/>
    <n v="4300"/>
    <n v="3717"/>
    <n v="86"/>
    <n v="86"/>
    <n v="22026"/>
  </r>
  <r>
    <s v="GUJARAT"/>
    <x v="15"/>
    <n v="7004911"/>
    <s v="AU SMALL FINANCE BANK LIMITED"/>
    <s v="SFB"/>
    <n v="2"/>
    <n v="65"/>
    <n v="130"/>
    <n v="110"/>
    <n v="55"/>
    <n v="85"/>
    <n v="760"/>
  </r>
  <r>
    <s v="GUJARAT"/>
    <x v="15"/>
    <n v="7004981"/>
    <s v="UJJIVAN SMALL FINANCE BANK LIMITED"/>
    <s v="SFB"/>
    <n v="1"/>
    <n v="65"/>
    <n v="65"/>
    <n v="34"/>
    <n v="34"/>
    <n v="52"/>
    <n v="71"/>
  </r>
  <r>
    <s v="GUJARAT"/>
    <x v="15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16"/>
    <n v="7004701"/>
    <s v="THE KACHCHH DISTRICT CENTRAL CO-OPERATIVE BANK LTD"/>
    <s v="DCCB"/>
    <n v="19"/>
    <n v="20"/>
    <n v="380"/>
    <n v="1"/>
    <n v="0"/>
    <n v="0"/>
    <n v="1"/>
  </r>
  <r>
    <s v="GUJARAT"/>
    <x v="16"/>
    <n v="7000652"/>
    <s v="CENTRAL BANK OF INDIA"/>
    <s v="PSB"/>
    <n v="17"/>
    <n v="100"/>
    <n v="1700"/>
    <n v="713"/>
    <n v="41"/>
    <n v="42"/>
    <n v="8538"/>
  </r>
  <r>
    <s v="GUJARAT"/>
    <x v="16"/>
    <n v="7000663"/>
    <s v="PUNJAB AND SIND BANK"/>
    <s v="PSB"/>
    <n v="3"/>
    <n v="100"/>
    <n v="300"/>
    <n v="472"/>
    <n v="157"/>
    <n v="157"/>
    <n v="1489"/>
  </r>
  <r>
    <s v="GUJARAT"/>
    <x v="16"/>
    <n v="7001750"/>
    <s v="CANARA BANK"/>
    <s v="PSB"/>
    <n v="7"/>
    <n v="100"/>
    <n v="700"/>
    <n v="632"/>
    <n v="90"/>
    <n v="90"/>
    <n v="5444"/>
  </r>
  <r>
    <s v="GUJARAT"/>
    <x v="16"/>
    <n v="7001783"/>
    <s v="INDIAN OVERSEAS BANK "/>
    <s v="PSB"/>
    <n v="6"/>
    <n v="100"/>
    <n v="600"/>
    <n v="277"/>
    <n v="46"/>
    <n v="46"/>
    <n v="1967"/>
  </r>
  <r>
    <s v="GUJARAT"/>
    <x v="16"/>
    <n v="7001794"/>
    <s v="PUNJAB NATIONAL BANK"/>
    <s v="PSB"/>
    <n v="15"/>
    <n v="100"/>
    <n v="1500"/>
    <n v="68"/>
    <n v="4"/>
    <n v="5"/>
    <n v="2072"/>
  </r>
  <r>
    <s v="GUJARAT"/>
    <x v="16"/>
    <n v="7001816"/>
    <s v="BANK OF INDIA"/>
    <s v="PSB"/>
    <n v="25"/>
    <n v="100"/>
    <n v="2500"/>
    <n v="93"/>
    <n v="3"/>
    <n v="4"/>
    <n v="4846"/>
  </r>
  <r>
    <s v="GUJARAT"/>
    <x v="16"/>
    <n v="7001820"/>
    <s v="BANK OF BARODA"/>
    <s v="PSB"/>
    <n v="74"/>
    <n v="100"/>
    <n v="7400"/>
    <n v="2012"/>
    <n v="27"/>
    <n v="27"/>
    <n v="31877"/>
  </r>
  <r>
    <s v="GUJARAT"/>
    <x v="16"/>
    <n v="7001831"/>
    <s v="INDIAN BANK"/>
    <s v="PSB"/>
    <n v="5"/>
    <n v="100"/>
    <n v="500"/>
    <n v="245"/>
    <n v="49"/>
    <n v="49"/>
    <n v="2437"/>
  </r>
  <r>
    <s v="GUJARAT"/>
    <x v="16"/>
    <n v="7001875"/>
    <s v="UCO BANK"/>
    <s v="PSB"/>
    <n v="3"/>
    <n v="100"/>
    <n v="300"/>
    <n v="478"/>
    <n v="159"/>
    <n v="159"/>
    <n v="1751"/>
  </r>
  <r>
    <s v="GUJARAT"/>
    <x v="16"/>
    <n v="7001886"/>
    <s v="BANK OF MAHARASHTRA"/>
    <s v="PSB"/>
    <n v="4"/>
    <n v="100"/>
    <n v="400"/>
    <n v="77"/>
    <n v="19"/>
    <n v="19"/>
    <n v="933"/>
  </r>
  <r>
    <s v="GUJARAT"/>
    <x v="16"/>
    <n v="7001912"/>
    <s v="UNION BANK OF INDIA"/>
    <s v="PSB"/>
    <n v="14"/>
    <n v="100"/>
    <n v="1400"/>
    <n v="976"/>
    <n v="69"/>
    <n v="70"/>
    <n v="6219"/>
  </r>
  <r>
    <s v="GUJARAT"/>
    <x v="16"/>
    <n v="7002015"/>
    <s v="STATE BANK OF INDIA"/>
    <s v="PSB"/>
    <n v="46"/>
    <n v="100"/>
    <n v="4600"/>
    <n v="1530"/>
    <n v="33"/>
    <n v="33"/>
    <n v="16782"/>
  </r>
  <r>
    <s v="GUJARAT"/>
    <x v="16"/>
    <n v="7001035"/>
    <s v="INDUSIND BANK LIMITED"/>
    <s v="PVT"/>
    <n v="3"/>
    <n v="40"/>
    <n v="120"/>
    <n v="2"/>
    <n v="0"/>
    <n v="2"/>
    <n v="14"/>
  </r>
  <r>
    <s v="GUJARAT"/>
    <x v="16"/>
    <n v="7001120"/>
    <s v="YES BANK LIMITED"/>
    <s v="PVT"/>
    <n v="2"/>
    <n v="40"/>
    <n v="80"/>
    <n v="0"/>
    <n v="0"/>
    <n v="0"/>
    <n v="14"/>
  </r>
  <r>
    <s v="GUJARAT"/>
    <x v="16"/>
    <n v="7001330"/>
    <s v="TAMILNAD MERCANTILE BANK LTD"/>
    <s v="PVT"/>
    <n v="1"/>
    <n v="40"/>
    <n v="40"/>
    <n v="97"/>
    <n v="97"/>
    <n v="242"/>
    <n v="706"/>
  </r>
  <r>
    <s v="GUJARAT"/>
    <x v="16"/>
    <n v="7001433"/>
    <s v="THE LAKSHMI VILAS BANK LTD"/>
    <s v="PVT"/>
    <n v="1"/>
    <n v="40"/>
    <n v="40"/>
    <n v="0"/>
    <n v="0"/>
    <n v="0"/>
    <n v="0"/>
  </r>
  <r>
    <s v="GUJARAT"/>
    <x v="16"/>
    <n v="7001492"/>
    <s v="THE FEDERAL BANK LTD"/>
    <s v="PVT"/>
    <n v="3"/>
    <n v="40"/>
    <n v="120"/>
    <n v="21"/>
    <n v="7"/>
    <n v="18"/>
    <n v="102"/>
  </r>
  <r>
    <s v="GUJARAT"/>
    <x v="16"/>
    <n v="7001540"/>
    <s v="KARNATAKA BANK LIMITED"/>
    <s v="PVT"/>
    <n v="1"/>
    <n v="40"/>
    <n v="40"/>
    <n v="21"/>
    <n v="21"/>
    <n v="53"/>
    <n v="594"/>
  </r>
  <r>
    <s v="GUJARAT"/>
    <x v="16"/>
    <n v="7001573"/>
    <s v="DCB BANK LIMITED"/>
    <s v="PVT"/>
    <n v="2"/>
    <n v="40"/>
    <n v="80"/>
    <n v="38"/>
    <n v="19"/>
    <n v="48"/>
    <n v="48"/>
  </r>
  <r>
    <s v="GUJARAT"/>
    <x v="16"/>
    <n v="7001584"/>
    <s v="RBL BANK LIMITED"/>
    <s v="PVT"/>
    <n v="1"/>
    <n v="40"/>
    <n v="40"/>
    <n v="18"/>
    <n v="18"/>
    <n v="45"/>
    <n v="21"/>
  </r>
  <r>
    <s v="GUJARAT"/>
    <x v="16"/>
    <n v="7001691"/>
    <s v="THE KARUR VYSYA BANK LTD"/>
    <s v="PVT"/>
    <n v="2"/>
    <n v="40"/>
    <n v="80"/>
    <n v="7"/>
    <n v="3"/>
    <n v="9"/>
    <n v="18"/>
  </r>
  <r>
    <s v="GUJARAT"/>
    <x v="16"/>
    <n v="7001746"/>
    <s v="THE SOUTH INDIAN BANK LTD MARKETING DEPARTMENT NPS CELL"/>
    <s v="PVT"/>
    <n v="2"/>
    <n v="40"/>
    <n v="80"/>
    <n v="84"/>
    <n v="42"/>
    <n v="105"/>
    <n v="371"/>
  </r>
  <r>
    <s v="GUJARAT"/>
    <x v="16"/>
    <n v="7002343"/>
    <s v="CITY UNION BANK LTD"/>
    <s v="PVT"/>
    <n v="1"/>
    <n v="40"/>
    <n v="40"/>
    <n v="34"/>
    <n v="34"/>
    <n v="85"/>
    <n v="48"/>
  </r>
  <r>
    <s v="GUJARAT"/>
    <x v="16"/>
    <n v="7002866"/>
    <s v="KOTAK MAHINDRA BANK"/>
    <s v="PVT"/>
    <n v="4"/>
    <n v="40"/>
    <n v="160"/>
    <n v="8"/>
    <n v="2"/>
    <n v="5"/>
    <n v="214"/>
  </r>
  <r>
    <s v="GUJARAT"/>
    <x v="16"/>
    <n v="7004664"/>
    <s v="BANDHAN BANK LIMITED"/>
    <s v="PVT"/>
    <n v="4"/>
    <n v="40"/>
    <n v="160"/>
    <n v="22"/>
    <n v="5"/>
    <n v="14"/>
    <n v="173"/>
  </r>
  <r>
    <s v="GUJARAT"/>
    <x v="16"/>
    <n v="7000803"/>
    <s v="AXIS BANK LTD"/>
    <s v="PVT MAJOR"/>
    <n v="23"/>
    <n v="70"/>
    <n v="1610"/>
    <n v="426"/>
    <n v="18"/>
    <n v="26"/>
    <n v="3876"/>
  </r>
  <r>
    <s v="GUJARAT"/>
    <x v="16"/>
    <n v="7000825"/>
    <s v="ICICI BANK LIMITED"/>
    <s v="PVT MAJOR"/>
    <n v="12"/>
    <n v="70"/>
    <n v="840"/>
    <n v="26"/>
    <n v="2"/>
    <n v="3"/>
    <n v="383"/>
  </r>
  <r>
    <s v="GUJARAT"/>
    <x v="16"/>
    <n v="7000965"/>
    <s v="HDFC BANK LTD"/>
    <s v="PVT MAJOR"/>
    <n v="32"/>
    <n v="70"/>
    <n v="2240"/>
    <n v="1605"/>
    <n v="50"/>
    <n v="72"/>
    <n v="7165"/>
  </r>
  <r>
    <s v="GUJARAT"/>
    <x v="16"/>
    <n v="7001945"/>
    <s v="IDBI BANK LTD"/>
    <s v="PVT MAJOR"/>
    <n v="6"/>
    <n v="70"/>
    <n v="420"/>
    <n v="133"/>
    <n v="22"/>
    <n v="32"/>
    <n v="799"/>
  </r>
  <r>
    <s v="GUJARAT"/>
    <x v="16"/>
    <n v="7005121"/>
    <s v="BARODA GUJARAT GRAMIN BANK"/>
    <s v="RRB"/>
    <n v="47"/>
    <n v="100"/>
    <n v="4700"/>
    <n v="3931"/>
    <n v="83"/>
    <n v="84"/>
    <n v="28149"/>
  </r>
  <r>
    <s v="GUJARAT"/>
    <x v="16"/>
    <n v="7001676"/>
    <s v="THE GUJARAT STATE CO-OPERATIVE BANK LTD"/>
    <s v="SCB"/>
    <n v="1"/>
    <n v="20"/>
    <n v="20"/>
    <n v="0"/>
    <n v="0"/>
    <n v="0"/>
    <n v="4"/>
  </r>
  <r>
    <s v="GUJARAT"/>
    <x v="16"/>
    <n v="7004911"/>
    <s v="AU SMALL FINANCE BANK LIMITED"/>
    <s v="SFB"/>
    <n v="2"/>
    <n v="65"/>
    <n v="130"/>
    <n v="294"/>
    <n v="147"/>
    <n v="226"/>
    <n v="1357"/>
  </r>
  <r>
    <s v="GUJARAT"/>
    <x v="16"/>
    <n v="7004981"/>
    <s v="UJJIVAN SMALL FINANCE BANK LIMITED"/>
    <s v="SFB"/>
    <n v="2"/>
    <n v="65"/>
    <n v="130"/>
    <n v="0"/>
    <n v="0"/>
    <n v="0"/>
    <n v="0"/>
  </r>
  <r>
    <m/>
    <x v="1"/>
    <m/>
    <m/>
    <m/>
    <m/>
    <m/>
    <m/>
    <m/>
    <m/>
    <m/>
    <m/>
  </r>
  <r>
    <s v="GUJARAT"/>
    <x v="17"/>
    <n v="7002144"/>
    <s v="THE KAIRA DISTRICT CENTRAL CO-OP BANK LTD NADIAD"/>
    <s v="DCCB"/>
    <n v="34"/>
    <n v="20"/>
    <n v="680"/>
    <n v="251"/>
    <n v="7"/>
    <n v="37"/>
    <n v="267"/>
  </r>
  <r>
    <s v="GUJARAT"/>
    <x v="17"/>
    <n v="7000652"/>
    <s v="CENTRAL BANK OF INDIA"/>
    <s v="PSB"/>
    <n v="10"/>
    <n v="100"/>
    <n v="1000"/>
    <n v="1334"/>
    <n v="133"/>
    <n v="133"/>
    <n v="8889"/>
  </r>
  <r>
    <s v="GUJARAT"/>
    <x v="17"/>
    <n v="7000663"/>
    <s v="PUNJAB AND SIND BANK"/>
    <s v="PSB"/>
    <n v="1"/>
    <n v="100"/>
    <n v="100"/>
    <n v="160"/>
    <n v="160"/>
    <n v="160"/>
    <n v="735"/>
  </r>
  <r>
    <s v="GUJARAT"/>
    <x v="17"/>
    <n v="7001750"/>
    <s v="CANARA BANK"/>
    <s v="PSB"/>
    <n v="7"/>
    <n v="100"/>
    <n v="700"/>
    <n v="773"/>
    <n v="110"/>
    <n v="110"/>
    <n v="4514"/>
  </r>
  <r>
    <s v="GUJARAT"/>
    <x v="17"/>
    <n v="7001783"/>
    <s v="INDIAN OVERSEAS BANK "/>
    <s v="PSB"/>
    <n v="3"/>
    <n v="100"/>
    <n v="300"/>
    <n v="180"/>
    <n v="60"/>
    <n v="60"/>
    <n v="1614"/>
  </r>
  <r>
    <s v="GUJARAT"/>
    <x v="17"/>
    <n v="7001794"/>
    <s v="PUNJAB NATIONAL BANK"/>
    <s v="PSB"/>
    <n v="5"/>
    <n v="100"/>
    <n v="500"/>
    <n v="201"/>
    <n v="40"/>
    <n v="40"/>
    <n v="1133"/>
  </r>
  <r>
    <s v="GUJARAT"/>
    <x v="17"/>
    <n v="7001816"/>
    <s v="BANK OF INDIA"/>
    <s v="PSB"/>
    <n v="21"/>
    <n v="100"/>
    <n v="2100"/>
    <n v="959"/>
    <n v="45"/>
    <n v="46"/>
    <n v="12891"/>
  </r>
  <r>
    <s v="GUJARAT"/>
    <x v="17"/>
    <n v="7001820"/>
    <s v="BANK OF BARODA"/>
    <s v="PSB"/>
    <n v="63"/>
    <n v="100"/>
    <n v="6300"/>
    <n v="3602"/>
    <n v="57"/>
    <n v="57"/>
    <n v="25420"/>
  </r>
  <r>
    <s v="GUJARAT"/>
    <x v="17"/>
    <n v="7001831"/>
    <s v="INDIAN BANK"/>
    <s v="PSB"/>
    <n v="7"/>
    <n v="100"/>
    <n v="700"/>
    <n v="490"/>
    <n v="70"/>
    <n v="70"/>
    <n v="7463"/>
  </r>
  <r>
    <s v="GUJARAT"/>
    <x v="17"/>
    <n v="7001875"/>
    <s v="UCO BANK"/>
    <s v="PSB"/>
    <n v="3"/>
    <n v="100"/>
    <n v="300"/>
    <n v="303"/>
    <n v="101"/>
    <n v="101"/>
    <n v="1110"/>
  </r>
  <r>
    <s v="GUJARAT"/>
    <x v="17"/>
    <n v="7001886"/>
    <s v="BANK OF MAHARASHTRA"/>
    <s v="PSB"/>
    <n v="2"/>
    <n v="100"/>
    <n v="200"/>
    <n v="66"/>
    <n v="33"/>
    <n v="33"/>
    <n v="468"/>
  </r>
  <r>
    <s v="GUJARAT"/>
    <x v="17"/>
    <n v="7001912"/>
    <s v="UNION BANK OF INDIA"/>
    <s v="PSB"/>
    <n v="18"/>
    <n v="100"/>
    <n v="1800"/>
    <n v="1053"/>
    <n v="58"/>
    <n v="59"/>
    <n v="7240"/>
  </r>
  <r>
    <s v="GUJARAT"/>
    <x v="17"/>
    <n v="7002015"/>
    <s v="STATE BANK OF INDIA"/>
    <s v="PSB"/>
    <n v="39"/>
    <n v="100"/>
    <n v="3900"/>
    <n v="2251"/>
    <n v="57"/>
    <n v="58"/>
    <n v="15735"/>
  </r>
  <r>
    <s v="GUJARAT"/>
    <x v="17"/>
    <n v="7001035"/>
    <s v="INDUSIND BANK LIMITED"/>
    <s v="PVT"/>
    <n v="4"/>
    <n v="40"/>
    <n v="160"/>
    <n v="5"/>
    <n v="1"/>
    <n v="3"/>
    <n v="31"/>
  </r>
  <r>
    <s v="GUJARAT"/>
    <x v="17"/>
    <n v="7001573"/>
    <s v="DCB BANK LIMITED"/>
    <s v="PVT"/>
    <n v="1"/>
    <n v="40"/>
    <n v="40"/>
    <n v="8"/>
    <n v="8"/>
    <n v="20"/>
    <n v="22"/>
  </r>
  <r>
    <s v="GUJARAT"/>
    <x v="17"/>
    <n v="7001584"/>
    <s v="RBL BANK LIMITED"/>
    <s v="PVT"/>
    <n v="1"/>
    <n v="40"/>
    <n v="40"/>
    <n v="0"/>
    <n v="0"/>
    <n v="0"/>
    <n v="0"/>
  </r>
  <r>
    <s v="GUJARAT"/>
    <x v="17"/>
    <n v="7002343"/>
    <s v="CITY UNION BANK LTD"/>
    <s v="PVT"/>
    <n v="1"/>
    <n v="40"/>
    <n v="40"/>
    <n v="3"/>
    <n v="3"/>
    <n v="8"/>
    <n v="5"/>
  </r>
  <r>
    <s v="GUJARAT"/>
    <x v="17"/>
    <n v="7002866"/>
    <s v="KOTAK MAHINDRA BANK"/>
    <s v="PVT"/>
    <n v="2"/>
    <n v="40"/>
    <n v="80"/>
    <n v="2"/>
    <n v="1"/>
    <n v="3"/>
    <n v="43"/>
  </r>
  <r>
    <s v="GUJARAT"/>
    <x v="17"/>
    <n v="7004664"/>
    <s v="BANDHAN BANK LIMITED"/>
    <s v="PVT"/>
    <n v="2"/>
    <n v="40"/>
    <n v="80"/>
    <n v="7"/>
    <n v="3"/>
    <n v="9"/>
    <n v="56"/>
  </r>
  <r>
    <s v="GUJARAT"/>
    <x v="17"/>
    <n v="7004804"/>
    <s v="IDFC FIRST BANK LIMITED"/>
    <s v="PVT"/>
    <n v="2"/>
    <n v="40"/>
    <n v="80"/>
    <n v="129"/>
    <n v="64"/>
    <n v="161"/>
    <n v="382"/>
  </r>
  <r>
    <s v="GUJARAT"/>
    <x v="17"/>
    <n v="7000803"/>
    <s v="AXIS BANK LTD"/>
    <s v="PVT MAJOR"/>
    <n v="6"/>
    <n v="70"/>
    <n v="420"/>
    <n v="313"/>
    <n v="52"/>
    <n v="75"/>
    <n v="2021"/>
  </r>
  <r>
    <s v="GUJARAT"/>
    <x v="17"/>
    <n v="7000825"/>
    <s v="ICICI BANK LIMITED"/>
    <s v="PVT MAJOR"/>
    <n v="7"/>
    <n v="70"/>
    <n v="490"/>
    <n v="147"/>
    <n v="21"/>
    <n v="30"/>
    <n v="602"/>
  </r>
  <r>
    <s v="GUJARAT"/>
    <x v="17"/>
    <n v="7000965"/>
    <s v="HDFC BANK LTD"/>
    <s v="PVT MAJOR"/>
    <n v="12"/>
    <n v="70"/>
    <n v="840"/>
    <n v="274"/>
    <n v="22"/>
    <n v="33"/>
    <n v="1791"/>
  </r>
  <r>
    <s v="GUJARAT"/>
    <x v="17"/>
    <n v="7001945"/>
    <s v="IDBI BANK LTD"/>
    <s v="PVT MAJOR"/>
    <n v="2"/>
    <n v="70"/>
    <n v="140"/>
    <n v="228"/>
    <n v="114"/>
    <n v="163"/>
    <n v="576"/>
  </r>
  <r>
    <s v="GUJARAT"/>
    <x v="17"/>
    <n v="7005121"/>
    <s v="BARODA GUJARAT GRAMIN BANK"/>
    <s v="RRB"/>
    <n v="14"/>
    <n v="100"/>
    <n v="1400"/>
    <n v="1538"/>
    <n v="109"/>
    <n v="110"/>
    <n v="9827"/>
  </r>
  <r>
    <s v="GUJARAT"/>
    <x v="17"/>
    <n v="7004885"/>
    <s v="ESAF SMALL FINANCE BANK LIMITED"/>
    <s v="SFB"/>
    <n v="1"/>
    <n v="65"/>
    <n v="65"/>
    <n v="29"/>
    <n v="29"/>
    <n v="45"/>
    <n v="54"/>
  </r>
  <r>
    <s v="GUJARAT"/>
    <x v="17"/>
    <n v="7004911"/>
    <s v="AU SMALL FINANCE BANK LIMITED"/>
    <s v="SFB"/>
    <n v="3"/>
    <n v="65"/>
    <n v="195"/>
    <n v="443"/>
    <n v="147"/>
    <n v="227"/>
    <n v="2261"/>
  </r>
  <r>
    <s v="GUJARAT"/>
    <x v="17"/>
    <n v="7004981"/>
    <s v="UJJIVAN SMALL FINANCE BANK LIMITED"/>
    <s v="SFB"/>
    <n v="4"/>
    <n v="65"/>
    <n v="260"/>
    <n v="25"/>
    <n v="6"/>
    <n v="10"/>
    <n v="85"/>
  </r>
  <r>
    <s v="GUJARAT"/>
    <x v="17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18"/>
    <n v="7002144"/>
    <s v="THE KAIRA DISTRICT CENTRAL CO-OP BANK LTD NADIAD"/>
    <s v="DCCB"/>
    <n v="6"/>
    <n v="20"/>
    <n v="120"/>
    <n v="25"/>
    <n v="4"/>
    <n v="21"/>
    <n v="25"/>
  </r>
  <r>
    <s v="GUJARAT"/>
    <x v="18"/>
    <n v="7004071"/>
    <s v="THE PANCHMAHAL DISTRICT CO-OP BANK LTD"/>
    <s v="DCCB"/>
    <n v="6"/>
    <n v="20"/>
    <n v="120"/>
    <n v="0"/>
    <n v="0"/>
    <n v="0"/>
    <n v="6"/>
  </r>
  <r>
    <s v="GUJARAT"/>
    <x v="18"/>
    <n v="7001783"/>
    <s v="INDIAN OVERSEAS BANK "/>
    <s v="PSB"/>
    <n v="1"/>
    <n v="100"/>
    <n v="100"/>
    <n v="48"/>
    <n v="48"/>
    <n v="48"/>
    <n v="57"/>
  </r>
  <r>
    <s v="GUJARAT"/>
    <x v="18"/>
    <n v="7001794"/>
    <s v="PUNJAB NATIONAL BANK"/>
    <s v="PSB"/>
    <n v="2"/>
    <n v="100"/>
    <n v="200"/>
    <n v="78"/>
    <n v="39"/>
    <n v="39"/>
    <n v="499"/>
  </r>
  <r>
    <s v="GUJARAT"/>
    <x v="18"/>
    <n v="7001816"/>
    <s v="BANK OF INDIA"/>
    <s v="PSB"/>
    <n v="1"/>
    <n v="100"/>
    <n v="100"/>
    <n v="2"/>
    <n v="2"/>
    <n v="2"/>
    <n v="638"/>
  </r>
  <r>
    <s v="GUJARAT"/>
    <x v="18"/>
    <n v="7001820"/>
    <s v="BANK OF BARODA"/>
    <s v="PSB"/>
    <n v="30"/>
    <n v="100"/>
    <n v="3000"/>
    <n v="2333"/>
    <n v="77"/>
    <n v="78"/>
    <n v="15560"/>
  </r>
  <r>
    <s v="GUJARAT"/>
    <x v="18"/>
    <n v="7001886"/>
    <s v="BANK OF MAHARASHTRA"/>
    <s v="PSB"/>
    <n v="1"/>
    <n v="100"/>
    <n v="100"/>
    <n v="98"/>
    <n v="98"/>
    <n v="98"/>
    <n v="336"/>
  </r>
  <r>
    <s v="GUJARAT"/>
    <x v="18"/>
    <n v="7001912"/>
    <s v="UNION BANK OF INDIA"/>
    <s v="PSB"/>
    <n v="1"/>
    <n v="100"/>
    <n v="100"/>
    <n v="18"/>
    <n v="18"/>
    <n v="18"/>
    <n v="233"/>
  </r>
  <r>
    <s v="GUJARAT"/>
    <x v="18"/>
    <n v="7002015"/>
    <s v="STATE BANK OF INDIA"/>
    <s v="PSB"/>
    <n v="7"/>
    <n v="100"/>
    <n v="700"/>
    <n v="333"/>
    <n v="47"/>
    <n v="48"/>
    <n v="3371"/>
  </r>
  <r>
    <s v="GUJARAT"/>
    <x v="18"/>
    <n v="7004804"/>
    <s v="IDFC FIRST BANK LIMITED"/>
    <s v="PVT"/>
    <n v="1"/>
    <n v="40"/>
    <n v="40"/>
    <n v="34"/>
    <n v="34"/>
    <n v="85"/>
    <n v="115"/>
  </r>
  <r>
    <s v="GUJARAT"/>
    <x v="18"/>
    <n v="7000803"/>
    <s v="AXIS BANK LTD"/>
    <s v="PVT MAJOR"/>
    <n v="1"/>
    <n v="70"/>
    <n v="70"/>
    <n v="19"/>
    <n v="19"/>
    <n v="27"/>
    <n v="23"/>
  </r>
  <r>
    <s v="GUJARAT"/>
    <x v="18"/>
    <n v="7000965"/>
    <s v="HDFC BANK LTD"/>
    <s v="PVT MAJOR"/>
    <n v="4"/>
    <n v="70"/>
    <n v="280"/>
    <n v="120"/>
    <n v="30"/>
    <n v="43"/>
    <n v="625"/>
  </r>
  <r>
    <s v="GUJARAT"/>
    <x v="18"/>
    <n v="7001945"/>
    <s v="IDBI BANK LTD"/>
    <s v="PVT MAJOR"/>
    <n v="2"/>
    <n v="70"/>
    <n v="140"/>
    <n v="73"/>
    <n v="36"/>
    <n v="52"/>
    <n v="501"/>
  </r>
  <r>
    <s v="GUJARAT"/>
    <x v="18"/>
    <n v="7005121"/>
    <s v="BARODA GUJARAT GRAMIN BANK"/>
    <s v="RRB"/>
    <n v="18"/>
    <n v="100"/>
    <n v="1800"/>
    <n v="2389"/>
    <n v="132"/>
    <n v="133"/>
    <n v="11946"/>
  </r>
  <r>
    <s v="GUJARAT"/>
    <x v="18"/>
    <n v="7004911"/>
    <s v="AU SMALL FINANCE BANK LIMITED"/>
    <s v="SFB"/>
    <n v="1"/>
    <n v="65"/>
    <n v="65"/>
    <n v="137"/>
    <n v="137"/>
    <n v="211"/>
    <n v="877"/>
  </r>
  <r>
    <s v="GUJARAT"/>
    <x v="18"/>
    <n v="7004981"/>
    <s v="UJJIVAN SMALL FINANCE BANK LIMITED"/>
    <s v="SFB"/>
    <n v="1"/>
    <n v="65"/>
    <n v="65"/>
    <n v="0"/>
    <n v="0"/>
    <n v="0"/>
    <n v="25"/>
  </r>
  <r>
    <m/>
    <x v="1"/>
    <m/>
    <m/>
    <m/>
    <m/>
    <m/>
    <m/>
    <m/>
    <m/>
    <m/>
    <m/>
  </r>
  <r>
    <s v="GUJARAT"/>
    <x v="19"/>
    <n v="7003463"/>
    <s v="THE SURENDRANAGAR DISTRICT CENTRAL CO-OPERATIVE BANK LTD."/>
    <s v="DCCB"/>
    <n v="1"/>
    <n v="20"/>
    <n v="20"/>
    <n v="0"/>
    <n v="0"/>
    <n v="0"/>
    <n v="5"/>
  </r>
  <r>
    <s v="GUJARAT"/>
    <x v="19"/>
    <n v="7003706"/>
    <s v="SHRI RAJKOT DISTRICT COOPERATIVE BANK LTD."/>
    <s v="DCCB"/>
    <n v="32"/>
    <n v="20"/>
    <n v="640"/>
    <n v="0"/>
    <n v="0"/>
    <n v="0"/>
    <n v="0"/>
  </r>
  <r>
    <s v="GUJARAT"/>
    <x v="19"/>
    <n v="7005331"/>
    <s v="The Jamnagar District Co-operative Bank Limited"/>
    <s v="DCCB"/>
    <n v="2"/>
    <n v="20"/>
    <n v="40"/>
    <n v="0"/>
    <n v="0"/>
    <n v="0"/>
    <n v="0"/>
  </r>
  <r>
    <s v="GUJARAT"/>
    <x v="19"/>
    <n v="7000652"/>
    <s v="CENTRAL BANK OF INDIA"/>
    <s v="PSB"/>
    <n v="6"/>
    <n v="100"/>
    <n v="600"/>
    <n v="219"/>
    <n v="36"/>
    <n v="37"/>
    <n v="2272"/>
  </r>
  <r>
    <s v="GUJARAT"/>
    <x v="19"/>
    <n v="7000663"/>
    <s v="PUNJAB AND SIND BANK"/>
    <s v="PSB"/>
    <n v="1"/>
    <n v="100"/>
    <n v="100"/>
    <n v="66"/>
    <n v="66"/>
    <n v="66"/>
    <n v="330"/>
  </r>
  <r>
    <s v="GUJARAT"/>
    <x v="19"/>
    <n v="7001783"/>
    <s v="INDIAN OVERSEAS BANK "/>
    <s v="PSB"/>
    <n v="3"/>
    <n v="100"/>
    <n v="300"/>
    <n v="30"/>
    <n v="10"/>
    <n v="10"/>
    <n v="793"/>
  </r>
  <r>
    <s v="GUJARAT"/>
    <x v="19"/>
    <n v="7001794"/>
    <s v="PUNJAB NATIONAL BANK"/>
    <s v="PSB"/>
    <n v="4"/>
    <n v="100"/>
    <n v="400"/>
    <n v="30"/>
    <n v="7"/>
    <n v="8"/>
    <n v="534"/>
  </r>
  <r>
    <s v="GUJARAT"/>
    <x v="19"/>
    <n v="7001816"/>
    <s v="BANK OF INDIA"/>
    <s v="PSB"/>
    <n v="5"/>
    <n v="100"/>
    <n v="500"/>
    <n v="96"/>
    <n v="19"/>
    <n v="19"/>
    <n v="1780"/>
  </r>
  <r>
    <s v="GUJARAT"/>
    <x v="19"/>
    <n v="7001820"/>
    <s v="BANK OF BARODA"/>
    <s v="PSB"/>
    <n v="10"/>
    <n v="100"/>
    <n v="1000"/>
    <n v="91"/>
    <n v="9"/>
    <n v="9"/>
    <n v="3422"/>
  </r>
  <r>
    <s v="GUJARAT"/>
    <x v="19"/>
    <n v="7001831"/>
    <s v="INDIAN BANK"/>
    <s v="PSB"/>
    <n v="2"/>
    <n v="100"/>
    <n v="200"/>
    <n v="68"/>
    <n v="34"/>
    <n v="34"/>
    <n v="2006"/>
  </r>
  <r>
    <s v="GUJARAT"/>
    <x v="19"/>
    <n v="7001875"/>
    <s v="UCO BANK"/>
    <s v="PSB"/>
    <n v="1"/>
    <n v="100"/>
    <n v="100"/>
    <n v="58"/>
    <n v="58"/>
    <n v="58"/>
    <n v="198"/>
  </r>
  <r>
    <s v="GUJARAT"/>
    <x v="19"/>
    <n v="7001886"/>
    <s v="BANK OF MAHARASHTRA"/>
    <s v="PSB"/>
    <n v="2"/>
    <n v="100"/>
    <n v="200"/>
    <n v="58"/>
    <n v="29"/>
    <n v="29"/>
    <n v="157"/>
  </r>
  <r>
    <s v="GUJARAT"/>
    <x v="19"/>
    <n v="7001912"/>
    <s v="UNION BANK OF INDIA"/>
    <s v="PSB"/>
    <n v="2"/>
    <n v="100"/>
    <n v="200"/>
    <n v="38"/>
    <n v="19"/>
    <n v="19"/>
    <n v="912"/>
  </r>
  <r>
    <s v="GUJARAT"/>
    <x v="19"/>
    <n v="7002015"/>
    <s v="STATE BANK OF INDIA"/>
    <s v="PSB"/>
    <n v="30"/>
    <n v="100"/>
    <n v="3000"/>
    <n v="1530"/>
    <n v="51"/>
    <n v="51"/>
    <n v="14411"/>
  </r>
  <r>
    <s v="GUJARAT"/>
    <x v="19"/>
    <n v="7001035"/>
    <s v="INDUSIND BANK LIMITED"/>
    <s v="PVT"/>
    <n v="3"/>
    <n v="40"/>
    <n v="120"/>
    <n v="1"/>
    <n v="0"/>
    <n v="1"/>
    <n v="7"/>
  </r>
  <r>
    <s v="GUJARAT"/>
    <x v="19"/>
    <n v="7001120"/>
    <s v="YES BANK LIMITED"/>
    <s v="PVT"/>
    <n v="2"/>
    <n v="40"/>
    <n v="80"/>
    <n v="107"/>
    <n v="53"/>
    <n v="134"/>
    <n v="246"/>
  </r>
  <r>
    <s v="GUJARAT"/>
    <x v="19"/>
    <n v="7001330"/>
    <s v="TAMILNAD MERCANTILE BANK LTD"/>
    <s v="PVT"/>
    <n v="1"/>
    <n v="40"/>
    <n v="40"/>
    <n v="64"/>
    <n v="64"/>
    <n v="160"/>
    <n v="126"/>
  </r>
  <r>
    <s v="GUJARAT"/>
    <x v="19"/>
    <n v="7001492"/>
    <s v="THE FEDERAL BANK LTD"/>
    <s v="PVT"/>
    <n v="2"/>
    <n v="40"/>
    <n v="80"/>
    <n v="0"/>
    <n v="0"/>
    <n v="0"/>
    <n v="106"/>
  </r>
  <r>
    <s v="GUJARAT"/>
    <x v="19"/>
    <n v="7001540"/>
    <s v="KARNATAKA BANK LIMITED"/>
    <s v="PVT"/>
    <n v="1"/>
    <n v="40"/>
    <n v="40"/>
    <n v="27"/>
    <n v="27"/>
    <n v="68"/>
    <n v="112"/>
  </r>
  <r>
    <s v="GUJARAT"/>
    <x v="19"/>
    <n v="7001573"/>
    <s v="DCB BANK LIMITED"/>
    <s v="PVT"/>
    <n v="1"/>
    <n v="40"/>
    <n v="40"/>
    <n v="8"/>
    <n v="8"/>
    <n v="20"/>
    <n v="9"/>
  </r>
  <r>
    <s v="GUJARAT"/>
    <x v="19"/>
    <n v="7001746"/>
    <s v="THE SOUTH INDIAN BANK LTD MARKETING DEPARTMENT NPS CELL"/>
    <s v="PVT"/>
    <n v="1"/>
    <n v="40"/>
    <n v="40"/>
    <n v="43"/>
    <n v="43"/>
    <n v="108"/>
    <n v="71"/>
  </r>
  <r>
    <s v="GUJARAT"/>
    <x v="19"/>
    <n v="7002343"/>
    <s v="CITY UNION BANK LTD"/>
    <s v="PVT"/>
    <n v="1"/>
    <n v="40"/>
    <n v="40"/>
    <n v="15"/>
    <n v="15"/>
    <n v="38"/>
    <n v="21"/>
  </r>
  <r>
    <s v="GUJARAT"/>
    <x v="19"/>
    <n v="7002866"/>
    <s v="KOTAK MAHINDRA BANK"/>
    <s v="PVT"/>
    <n v="3"/>
    <n v="40"/>
    <n v="120"/>
    <n v="2"/>
    <n v="0"/>
    <n v="2"/>
    <n v="61"/>
  </r>
  <r>
    <s v="GUJARAT"/>
    <x v="19"/>
    <n v="7004664"/>
    <s v="BANDHAN BANK LIMITED"/>
    <s v="PVT"/>
    <n v="1"/>
    <n v="40"/>
    <n v="40"/>
    <n v="6"/>
    <n v="6"/>
    <n v="15"/>
    <n v="11"/>
  </r>
  <r>
    <s v="GUJARAT"/>
    <x v="19"/>
    <n v="7004804"/>
    <s v="IDFC FIRST BANK LIMITED"/>
    <s v="PVT"/>
    <n v="1"/>
    <n v="40"/>
    <n v="40"/>
    <n v="41"/>
    <n v="41"/>
    <n v="102"/>
    <n v="112"/>
  </r>
  <r>
    <s v="GUJARAT"/>
    <x v="19"/>
    <n v="7000803"/>
    <s v="AXIS BANK LTD"/>
    <s v="PVT MAJOR"/>
    <n v="7"/>
    <n v="70"/>
    <n v="490"/>
    <n v="207"/>
    <n v="29"/>
    <n v="42"/>
    <n v="2321"/>
  </r>
  <r>
    <s v="GUJARAT"/>
    <x v="19"/>
    <n v="7000825"/>
    <s v="ICICI BANK LIMITED"/>
    <s v="PVT MAJOR"/>
    <n v="7"/>
    <n v="70"/>
    <n v="490"/>
    <n v="48"/>
    <n v="6"/>
    <n v="10"/>
    <n v="407"/>
  </r>
  <r>
    <s v="GUJARAT"/>
    <x v="19"/>
    <n v="7000965"/>
    <s v="HDFC BANK LTD"/>
    <s v="PVT MAJOR"/>
    <n v="12"/>
    <n v="70"/>
    <n v="840"/>
    <n v="467"/>
    <n v="38"/>
    <n v="56"/>
    <n v="2269"/>
  </r>
  <r>
    <s v="GUJARAT"/>
    <x v="19"/>
    <n v="7001945"/>
    <s v="IDBI BANK LTD"/>
    <s v="PVT MAJOR"/>
    <n v="1"/>
    <n v="70"/>
    <n v="70"/>
    <n v="38"/>
    <n v="38"/>
    <n v="54"/>
    <n v="319"/>
  </r>
  <r>
    <s v="GUJARAT"/>
    <x v="19"/>
    <n v="7001116"/>
    <s v="SAURASHTRA GRAMIN BANK"/>
    <s v="RRB"/>
    <n v="11"/>
    <n v="100"/>
    <n v="1100"/>
    <n v="1165"/>
    <n v="105"/>
    <n v="106"/>
    <n v="5756"/>
  </r>
  <r>
    <s v="GUJARAT"/>
    <x v="19"/>
    <n v="7001676"/>
    <s v="THE GUJARAT STATE CO-OPERATIVE BANK LTD"/>
    <s v="SCB"/>
    <n v="1"/>
    <n v="20"/>
    <n v="20"/>
    <n v="0"/>
    <n v="0"/>
    <n v="0"/>
    <n v="0"/>
  </r>
  <r>
    <s v="GUJARAT"/>
    <x v="19"/>
    <n v="7004911"/>
    <s v="AU SMALL FINANCE BANK LIMITED"/>
    <s v="SFB"/>
    <n v="1"/>
    <n v="65"/>
    <n v="65"/>
    <n v="38"/>
    <n v="38"/>
    <n v="58"/>
    <n v="603"/>
  </r>
  <r>
    <s v="GUJARAT"/>
    <x v="19"/>
    <n v="7004981"/>
    <s v="UJJIVAN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0"/>
    <n v="7003850"/>
    <s v="THE BARODA CENTRAL COOPERATIVE BANK LTD"/>
    <s v="DCCB"/>
    <n v="1"/>
    <n v="20"/>
    <n v="20"/>
    <n v="0"/>
    <n v="0"/>
    <n v="0"/>
    <n v="0"/>
  </r>
  <r>
    <s v="GUJARAT"/>
    <x v="20"/>
    <n v="7004351"/>
    <s v="THE BHARUCH DISTRICT CENTRAL CO-OP BANK LIMITED"/>
    <s v="DCCB"/>
    <n v="6"/>
    <n v="20"/>
    <n v="120"/>
    <n v="5"/>
    <n v="0"/>
    <n v="4"/>
    <n v="45"/>
  </r>
  <r>
    <s v="GUJARAT"/>
    <x v="20"/>
    <n v="7000652"/>
    <s v="CENTRAL BANK OF INDIA"/>
    <s v="PSB"/>
    <n v="1"/>
    <n v="100"/>
    <n v="100"/>
    <n v="102"/>
    <n v="102"/>
    <n v="102"/>
    <n v="545"/>
  </r>
  <r>
    <s v="GUJARAT"/>
    <x v="20"/>
    <n v="7001750"/>
    <s v="CANARA BANK"/>
    <s v="PSB"/>
    <n v="1"/>
    <n v="100"/>
    <n v="100"/>
    <n v="97"/>
    <n v="97"/>
    <n v="97"/>
    <n v="924"/>
  </r>
  <r>
    <s v="GUJARAT"/>
    <x v="20"/>
    <n v="7001783"/>
    <s v="INDIAN OVERSEAS BANK "/>
    <s v="PSB"/>
    <n v="1"/>
    <n v="100"/>
    <n v="100"/>
    <n v="41"/>
    <n v="41"/>
    <n v="41"/>
    <n v="1181"/>
  </r>
  <r>
    <s v="GUJARAT"/>
    <x v="20"/>
    <n v="7001794"/>
    <s v="PUNJAB NATIONAL BANK"/>
    <s v="PSB"/>
    <n v="2"/>
    <n v="100"/>
    <n v="200"/>
    <n v="13"/>
    <n v="6"/>
    <n v="7"/>
    <n v="404"/>
  </r>
  <r>
    <s v="GUJARAT"/>
    <x v="20"/>
    <n v="7001816"/>
    <s v="BANK OF INDIA"/>
    <s v="PSB"/>
    <n v="2"/>
    <n v="100"/>
    <n v="200"/>
    <n v="3"/>
    <n v="1"/>
    <n v="2"/>
    <n v="523"/>
  </r>
  <r>
    <s v="GUJARAT"/>
    <x v="20"/>
    <n v="7001820"/>
    <s v="BANK OF BARODA"/>
    <s v="PSB"/>
    <n v="13"/>
    <n v="100"/>
    <n v="1300"/>
    <n v="600"/>
    <n v="46"/>
    <n v="46"/>
    <n v="6060"/>
  </r>
  <r>
    <s v="GUJARAT"/>
    <x v="20"/>
    <n v="7001831"/>
    <s v="INDIAN BANK"/>
    <s v="PSB"/>
    <n v="1"/>
    <n v="100"/>
    <n v="100"/>
    <n v="13"/>
    <n v="13"/>
    <n v="13"/>
    <n v="241"/>
  </r>
  <r>
    <s v="GUJARAT"/>
    <x v="20"/>
    <n v="7001875"/>
    <s v="UCO BANK"/>
    <s v="PSB"/>
    <n v="1"/>
    <n v="100"/>
    <n v="100"/>
    <n v="99"/>
    <n v="99"/>
    <n v="99"/>
    <n v="250"/>
  </r>
  <r>
    <s v="GUJARAT"/>
    <x v="20"/>
    <n v="7001886"/>
    <s v="BANK OF MAHARASHTRA"/>
    <s v="PSB"/>
    <n v="1"/>
    <n v="100"/>
    <n v="100"/>
    <n v="8"/>
    <n v="8"/>
    <n v="8"/>
    <n v="239"/>
  </r>
  <r>
    <s v="GUJARAT"/>
    <x v="20"/>
    <n v="7001912"/>
    <s v="UNION BANK OF INDIA"/>
    <s v="PSB"/>
    <n v="2"/>
    <n v="100"/>
    <n v="200"/>
    <n v="105"/>
    <n v="52"/>
    <n v="53"/>
    <n v="318"/>
  </r>
  <r>
    <s v="GUJARAT"/>
    <x v="20"/>
    <n v="7002015"/>
    <s v="STATE BANK OF INDIA"/>
    <s v="PSB"/>
    <n v="9"/>
    <n v="100"/>
    <n v="900"/>
    <n v="453"/>
    <n v="50"/>
    <n v="50"/>
    <n v="3376"/>
  </r>
  <r>
    <s v="GUJARAT"/>
    <x v="20"/>
    <n v="7001035"/>
    <s v="INDUSIND BANK LIMITED"/>
    <s v="PVT"/>
    <n v="1"/>
    <n v="40"/>
    <n v="40"/>
    <n v="0"/>
    <n v="0"/>
    <n v="0"/>
    <n v="3"/>
  </r>
  <r>
    <s v="GUJARAT"/>
    <x v="20"/>
    <n v="7001573"/>
    <s v="DCB BANK LIMITED"/>
    <s v="PVT"/>
    <n v="1"/>
    <n v="40"/>
    <n v="40"/>
    <n v="5"/>
    <n v="5"/>
    <n v="13"/>
    <n v="20"/>
  </r>
  <r>
    <s v="GUJARAT"/>
    <x v="20"/>
    <n v="7004664"/>
    <s v="BANDHAN BANK LIMITED"/>
    <s v="PVT"/>
    <n v="1"/>
    <n v="40"/>
    <n v="40"/>
    <n v="1"/>
    <n v="1"/>
    <n v="3"/>
    <n v="35"/>
  </r>
  <r>
    <s v="GUJARAT"/>
    <x v="20"/>
    <n v="7004804"/>
    <s v="IDFC FIRST BANK LIMITED"/>
    <s v="PVT"/>
    <n v="1"/>
    <n v="40"/>
    <n v="40"/>
    <n v="10"/>
    <n v="10"/>
    <n v="25"/>
    <n v="59"/>
  </r>
  <r>
    <s v="GUJARAT"/>
    <x v="20"/>
    <n v="7000803"/>
    <s v="AXIS BANK LTD"/>
    <s v="PVT MAJOR"/>
    <n v="1"/>
    <n v="70"/>
    <n v="70"/>
    <n v="9"/>
    <n v="9"/>
    <n v="13"/>
    <n v="57"/>
  </r>
  <r>
    <s v="GUJARAT"/>
    <x v="20"/>
    <n v="7000825"/>
    <s v="ICICI BANK LIMITED"/>
    <s v="PVT MAJOR"/>
    <n v="1"/>
    <n v="70"/>
    <n v="70"/>
    <n v="0"/>
    <n v="0"/>
    <n v="0"/>
    <n v="56"/>
  </r>
  <r>
    <s v="GUJARAT"/>
    <x v="20"/>
    <n v="7000965"/>
    <s v="HDFC BANK LTD"/>
    <s v="PVT MAJOR"/>
    <n v="3"/>
    <n v="70"/>
    <n v="210"/>
    <n v="71"/>
    <n v="23"/>
    <n v="34"/>
    <n v="308"/>
  </r>
  <r>
    <s v="GUJARAT"/>
    <x v="20"/>
    <n v="7001945"/>
    <s v="IDBI BANK LTD"/>
    <s v="PVT MAJOR"/>
    <n v="1"/>
    <n v="70"/>
    <n v="70"/>
    <n v="112"/>
    <n v="112"/>
    <n v="160"/>
    <n v="350"/>
  </r>
  <r>
    <s v="GUJARAT"/>
    <x v="20"/>
    <n v="7005121"/>
    <s v="BARODA GUJARAT GRAMIN BANK"/>
    <s v="RRB"/>
    <n v="7"/>
    <n v="100"/>
    <n v="700"/>
    <n v="632"/>
    <n v="90"/>
    <n v="90"/>
    <n v="5165"/>
  </r>
  <r>
    <s v="GUJARAT"/>
    <x v="20"/>
    <n v="7004981"/>
    <s v="UJJIVAN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1"/>
    <n v="7003732"/>
    <s v="VALSAD DISTRICT CENTRAL CO-OPERATIVE BANK LTD"/>
    <s v="DCCB"/>
    <n v="20"/>
    <n v="20"/>
    <n v="400"/>
    <n v="3"/>
    <n v="0"/>
    <n v="1"/>
    <n v="15"/>
  </r>
  <r>
    <s v="GUJARAT"/>
    <x v="21"/>
    <n v="7000652"/>
    <s v="CENTRAL BANK OF INDIA"/>
    <s v="PSB"/>
    <n v="10"/>
    <n v="100"/>
    <n v="1000"/>
    <n v="832"/>
    <n v="83"/>
    <n v="83"/>
    <n v="5182"/>
  </r>
  <r>
    <s v="GUJARAT"/>
    <x v="21"/>
    <n v="7001750"/>
    <s v="CANARA BANK"/>
    <s v="PSB"/>
    <n v="5"/>
    <n v="100"/>
    <n v="500"/>
    <n v="421"/>
    <n v="84"/>
    <n v="84"/>
    <n v="2760"/>
  </r>
  <r>
    <s v="GUJARAT"/>
    <x v="21"/>
    <n v="7001783"/>
    <s v="INDIAN OVERSEAS BANK "/>
    <s v="PSB"/>
    <n v="4"/>
    <n v="100"/>
    <n v="400"/>
    <n v="50"/>
    <n v="12"/>
    <n v="13"/>
    <n v="681"/>
  </r>
  <r>
    <s v="GUJARAT"/>
    <x v="21"/>
    <n v="7001794"/>
    <s v="PUNJAB NATIONAL BANK"/>
    <s v="PSB"/>
    <n v="7"/>
    <n v="100"/>
    <n v="700"/>
    <n v="106"/>
    <n v="15"/>
    <n v="15"/>
    <n v="864"/>
  </r>
  <r>
    <s v="GUJARAT"/>
    <x v="21"/>
    <n v="7001816"/>
    <s v="BANK OF INDIA"/>
    <s v="PSB"/>
    <n v="9"/>
    <n v="100"/>
    <n v="900"/>
    <n v="33"/>
    <n v="3"/>
    <n v="4"/>
    <n v="1884"/>
  </r>
  <r>
    <s v="GUJARAT"/>
    <x v="21"/>
    <n v="7001820"/>
    <s v="BANK OF BARODA"/>
    <s v="PSB"/>
    <n v="74"/>
    <n v="100"/>
    <n v="7400"/>
    <n v="912"/>
    <n v="12"/>
    <n v="12"/>
    <n v="18434"/>
  </r>
  <r>
    <s v="GUJARAT"/>
    <x v="21"/>
    <n v="7001831"/>
    <s v="INDIAN BANK"/>
    <s v="PSB"/>
    <n v="2"/>
    <n v="100"/>
    <n v="200"/>
    <n v="147"/>
    <n v="73"/>
    <n v="74"/>
    <n v="1688"/>
  </r>
  <r>
    <s v="GUJARAT"/>
    <x v="21"/>
    <n v="7001875"/>
    <s v="UCO BANK"/>
    <s v="PSB"/>
    <n v="6"/>
    <n v="100"/>
    <n v="600"/>
    <n v="312"/>
    <n v="52"/>
    <n v="52"/>
    <n v="1301"/>
  </r>
  <r>
    <s v="GUJARAT"/>
    <x v="21"/>
    <n v="7001886"/>
    <s v="BANK OF MAHARASHTRA"/>
    <s v="PSB"/>
    <n v="3"/>
    <n v="100"/>
    <n v="300"/>
    <n v="374"/>
    <n v="124"/>
    <n v="125"/>
    <n v="1156"/>
  </r>
  <r>
    <s v="GUJARAT"/>
    <x v="21"/>
    <n v="7001912"/>
    <s v="UNION BANK OF INDIA"/>
    <s v="PSB"/>
    <n v="8"/>
    <n v="100"/>
    <n v="800"/>
    <n v="536"/>
    <n v="67"/>
    <n v="67"/>
    <n v="3616"/>
  </r>
  <r>
    <s v="GUJARAT"/>
    <x v="21"/>
    <n v="7002015"/>
    <s v="STATE BANK OF INDIA"/>
    <s v="PSB"/>
    <n v="23"/>
    <n v="100"/>
    <n v="2300"/>
    <n v="341"/>
    <n v="14"/>
    <n v="15"/>
    <n v="4367"/>
  </r>
  <r>
    <s v="GUJARAT"/>
    <x v="21"/>
    <n v="7001035"/>
    <s v="INDUSIND BANK LIMITED"/>
    <s v="PVT"/>
    <n v="3"/>
    <n v="40"/>
    <n v="120"/>
    <n v="3"/>
    <n v="1"/>
    <n v="3"/>
    <n v="32"/>
  </r>
  <r>
    <s v="GUJARAT"/>
    <x v="21"/>
    <n v="7001120"/>
    <s v="YES BANK LIMITED"/>
    <s v="PVT"/>
    <n v="1"/>
    <n v="40"/>
    <n v="40"/>
    <n v="38"/>
    <n v="38"/>
    <n v="95"/>
    <n v="177"/>
  </r>
  <r>
    <s v="GUJARAT"/>
    <x v="21"/>
    <n v="7001330"/>
    <s v="TAMILNAD MERCANTILE BANK LTD"/>
    <s v="PVT"/>
    <n v="1"/>
    <n v="40"/>
    <n v="40"/>
    <n v="55"/>
    <n v="55"/>
    <n v="138"/>
    <n v="408"/>
  </r>
  <r>
    <s v="GUJARAT"/>
    <x v="21"/>
    <n v="7001433"/>
    <s v="THE LAKSHMI VILAS BANK LTD"/>
    <s v="PVT"/>
    <n v="1"/>
    <n v="40"/>
    <n v="40"/>
    <n v="0"/>
    <n v="0"/>
    <n v="0"/>
    <n v="0"/>
  </r>
  <r>
    <s v="GUJARAT"/>
    <x v="21"/>
    <n v="7001492"/>
    <s v="THE FEDERAL BANK LTD"/>
    <s v="PVT"/>
    <n v="2"/>
    <n v="40"/>
    <n v="80"/>
    <n v="4"/>
    <n v="2"/>
    <n v="5"/>
    <n v="51"/>
  </r>
  <r>
    <s v="GUJARAT"/>
    <x v="21"/>
    <n v="7002343"/>
    <s v="CITY UNION BANK LTD"/>
    <s v="PVT"/>
    <n v="1"/>
    <n v="40"/>
    <n v="40"/>
    <n v="6"/>
    <n v="6"/>
    <n v="15"/>
    <n v="8"/>
  </r>
  <r>
    <s v="GUJARAT"/>
    <x v="21"/>
    <n v="7002866"/>
    <s v="KOTAK MAHINDRA BANK"/>
    <s v="PVT"/>
    <n v="3"/>
    <n v="40"/>
    <n v="120"/>
    <n v="7"/>
    <n v="2"/>
    <n v="6"/>
    <n v="50"/>
  </r>
  <r>
    <s v="GUJARAT"/>
    <x v="21"/>
    <n v="7004664"/>
    <s v="BANDHAN BANK LIMITED"/>
    <s v="PVT"/>
    <n v="1"/>
    <n v="40"/>
    <n v="40"/>
    <n v="33"/>
    <n v="33"/>
    <n v="83"/>
    <n v="54"/>
  </r>
  <r>
    <s v="GUJARAT"/>
    <x v="21"/>
    <n v="7004804"/>
    <s v="IDFC FIRST BANK LIMITED"/>
    <s v="PVT"/>
    <n v="1"/>
    <n v="40"/>
    <n v="40"/>
    <n v="12"/>
    <n v="12"/>
    <n v="30"/>
    <n v="92"/>
  </r>
  <r>
    <s v="GUJARAT"/>
    <x v="21"/>
    <n v="7000803"/>
    <s v="AXIS BANK LTD"/>
    <s v="PVT MAJOR"/>
    <n v="7"/>
    <n v="70"/>
    <n v="490"/>
    <n v="196"/>
    <n v="28"/>
    <n v="40"/>
    <n v="1761"/>
  </r>
  <r>
    <s v="GUJARAT"/>
    <x v="21"/>
    <n v="7000825"/>
    <s v="ICICI BANK LIMITED"/>
    <s v="PVT MAJOR"/>
    <n v="6"/>
    <n v="70"/>
    <n v="420"/>
    <n v="2"/>
    <n v="0"/>
    <n v="0"/>
    <n v="231"/>
  </r>
  <r>
    <s v="GUJARAT"/>
    <x v="21"/>
    <n v="7000965"/>
    <s v="HDFC BANK LTD"/>
    <s v="PVT MAJOR"/>
    <n v="20"/>
    <n v="70"/>
    <n v="1400"/>
    <n v="318"/>
    <n v="15"/>
    <n v="23"/>
    <n v="3840"/>
  </r>
  <r>
    <s v="GUJARAT"/>
    <x v="21"/>
    <n v="7001945"/>
    <s v="IDBI BANK LTD"/>
    <s v="PVT MAJOR"/>
    <n v="4"/>
    <n v="70"/>
    <n v="280"/>
    <n v="239"/>
    <n v="59"/>
    <n v="85"/>
    <n v="1375"/>
  </r>
  <r>
    <s v="GUJARAT"/>
    <x v="21"/>
    <n v="7005121"/>
    <s v="BARODA GUJARAT GRAMIN BANK"/>
    <s v="RRB"/>
    <n v="34"/>
    <n v="100"/>
    <n v="3400"/>
    <n v="2896"/>
    <n v="85"/>
    <n v="85"/>
    <n v="20953"/>
  </r>
  <r>
    <s v="GUJARAT"/>
    <x v="21"/>
    <n v="7004911"/>
    <s v="AU SMALL FINANCE BANK LIMITED"/>
    <s v="SFB"/>
    <n v="2"/>
    <n v="65"/>
    <n v="130"/>
    <n v="84"/>
    <n v="42"/>
    <n v="65"/>
    <n v="521"/>
  </r>
  <r>
    <s v="GUJARAT"/>
    <x v="21"/>
    <n v="7004981"/>
    <s v="UJJIVAN SMALL FINANCE BANK LIMITED"/>
    <s v="SFB"/>
    <n v="2"/>
    <n v="65"/>
    <n v="130"/>
    <n v="100"/>
    <n v="50"/>
    <n v="77"/>
    <n v="189"/>
  </r>
  <r>
    <s v="GUJARAT"/>
    <x v="21"/>
    <n v="7005051"/>
    <s v="EQUITAS SMALL FINANCE BANK LIMITED"/>
    <s v="SFB"/>
    <n v="2"/>
    <n v="65"/>
    <n v="130"/>
    <n v="0"/>
    <n v="0"/>
    <n v="0"/>
    <n v="0"/>
  </r>
  <r>
    <m/>
    <x v="1"/>
    <m/>
    <m/>
    <m/>
    <m/>
    <m/>
    <m/>
    <m/>
    <m/>
    <m/>
    <m/>
  </r>
  <r>
    <s v="GUJARAT"/>
    <x v="22"/>
    <n v="7004071"/>
    <s v="THE PANCHMAHAL DISTRICT CO-OP BANK LTD"/>
    <s v="DCCB"/>
    <n v="12"/>
    <n v="20"/>
    <n v="240"/>
    <n v="1"/>
    <n v="0"/>
    <n v="0"/>
    <n v="5"/>
  </r>
  <r>
    <s v="GUJARAT"/>
    <x v="22"/>
    <n v="7000652"/>
    <s v="CENTRAL BANK OF INDIA"/>
    <s v="PSB"/>
    <n v="5"/>
    <n v="100"/>
    <n v="500"/>
    <n v="613"/>
    <n v="122"/>
    <n v="123"/>
    <n v="3296"/>
  </r>
  <r>
    <s v="GUJARAT"/>
    <x v="22"/>
    <n v="7001750"/>
    <s v="CANARA BANK"/>
    <s v="PSB"/>
    <n v="4"/>
    <n v="100"/>
    <n v="400"/>
    <n v="370"/>
    <n v="92"/>
    <n v="93"/>
    <n v="2596"/>
  </r>
  <r>
    <s v="GUJARAT"/>
    <x v="22"/>
    <n v="7001783"/>
    <s v="INDIAN OVERSEAS BANK "/>
    <s v="PSB"/>
    <n v="1"/>
    <n v="100"/>
    <n v="100"/>
    <n v="70"/>
    <n v="70"/>
    <n v="70"/>
    <n v="338"/>
  </r>
  <r>
    <s v="GUJARAT"/>
    <x v="22"/>
    <n v="7001794"/>
    <s v="PUNJAB NATIONAL BANK"/>
    <s v="PSB"/>
    <n v="2"/>
    <n v="100"/>
    <n v="200"/>
    <n v="60"/>
    <n v="30"/>
    <n v="30"/>
    <n v="544"/>
  </r>
  <r>
    <s v="GUJARAT"/>
    <x v="22"/>
    <n v="7001816"/>
    <s v="BANK OF INDIA"/>
    <s v="PSB"/>
    <n v="2"/>
    <n v="100"/>
    <n v="200"/>
    <n v="65"/>
    <n v="32"/>
    <n v="33"/>
    <n v="981"/>
  </r>
  <r>
    <s v="GUJARAT"/>
    <x v="22"/>
    <n v="7001820"/>
    <s v="BANK OF BARODA"/>
    <s v="PSB"/>
    <n v="47"/>
    <n v="100"/>
    <n v="4700"/>
    <n v="3797"/>
    <n v="80"/>
    <n v="81"/>
    <n v="30764"/>
  </r>
  <r>
    <s v="GUJARAT"/>
    <x v="22"/>
    <n v="7001831"/>
    <s v="INDIAN BANK"/>
    <s v="PSB"/>
    <n v="4"/>
    <n v="100"/>
    <n v="400"/>
    <n v="312"/>
    <n v="78"/>
    <n v="78"/>
    <n v="4731"/>
  </r>
  <r>
    <s v="GUJARAT"/>
    <x v="22"/>
    <n v="7001875"/>
    <s v="UCO BANK"/>
    <s v="PSB"/>
    <n v="1"/>
    <n v="100"/>
    <n v="100"/>
    <n v="130"/>
    <n v="130"/>
    <n v="130"/>
    <n v="358"/>
  </r>
  <r>
    <s v="GUJARAT"/>
    <x v="22"/>
    <n v="7001886"/>
    <s v="BANK OF MAHARASHTRA"/>
    <s v="PSB"/>
    <n v="1"/>
    <n v="100"/>
    <n v="100"/>
    <n v="23"/>
    <n v="23"/>
    <n v="23"/>
    <n v="388"/>
  </r>
  <r>
    <s v="GUJARAT"/>
    <x v="22"/>
    <n v="7001912"/>
    <s v="UNION BANK OF INDIA"/>
    <s v="PSB"/>
    <n v="7"/>
    <n v="100"/>
    <n v="700"/>
    <n v="1982"/>
    <n v="283"/>
    <n v="283"/>
    <n v="6326"/>
  </r>
  <r>
    <s v="GUJARAT"/>
    <x v="22"/>
    <n v="7002015"/>
    <s v="STATE BANK OF INDIA"/>
    <s v="PSB"/>
    <n v="18"/>
    <n v="100"/>
    <n v="1800"/>
    <n v="1869"/>
    <n v="103"/>
    <n v="104"/>
    <n v="12739"/>
  </r>
  <r>
    <s v="GUJARAT"/>
    <x v="22"/>
    <n v="7001120"/>
    <s v="YES BANK LIMITED"/>
    <s v="PVT"/>
    <n v="1"/>
    <n v="40"/>
    <n v="40"/>
    <n v="1"/>
    <n v="1"/>
    <n v="3"/>
    <n v="7"/>
  </r>
  <r>
    <s v="GUJARAT"/>
    <x v="22"/>
    <n v="7001492"/>
    <s v="THE FEDERAL BANK LTD"/>
    <s v="PVT"/>
    <n v="1"/>
    <n v="40"/>
    <n v="40"/>
    <n v="0"/>
    <n v="0"/>
    <n v="0"/>
    <n v="0"/>
  </r>
  <r>
    <s v="GUJARAT"/>
    <x v="22"/>
    <n v="7002866"/>
    <s v="KOTAK MAHINDRA BANK"/>
    <s v="PVT"/>
    <n v="5"/>
    <n v="40"/>
    <n v="200"/>
    <n v="6"/>
    <n v="1"/>
    <n v="3"/>
    <n v="58"/>
  </r>
  <r>
    <s v="GUJARAT"/>
    <x v="22"/>
    <n v="7004664"/>
    <s v="BANDHAN BANK LIMITED"/>
    <s v="PVT"/>
    <n v="1"/>
    <n v="40"/>
    <n v="40"/>
    <n v="3"/>
    <n v="3"/>
    <n v="8"/>
    <n v="17"/>
  </r>
  <r>
    <s v="GUJARAT"/>
    <x v="22"/>
    <n v="7004804"/>
    <s v="IDFC FIRST BANK LIMITED"/>
    <s v="PVT"/>
    <n v="2"/>
    <n v="40"/>
    <n v="80"/>
    <n v="68"/>
    <n v="34"/>
    <n v="85"/>
    <n v="263"/>
  </r>
  <r>
    <s v="GUJARAT"/>
    <x v="22"/>
    <n v="7000803"/>
    <s v="AXIS BANK LTD"/>
    <s v="PVT MAJOR"/>
    <n v="5"/>
    <n v="70"/>
    <n v="350"/>
    <n v="157"/>
    <n v="31"/>
    <n v="45"/>
    <n v="1797"/>
  </r>
  <r>
    <s v="GUJARAT"/>
    <x v="22"/>
    <n v="7000825"/>
    <s v="ICICI BANK LIMITED"/>
    <s v="PVT MAJOR"/>
    <n v="2"/>
    <n v="70"/>
    <n v="140"/>
    <n v="2"/>
    <n v="1"/>
    <n v="1"/>
    <n v="52"/>
  </r>
  <r>
    <s v="GUJARAT"/>
    <x v="22"/>
    <n v="7000965"/>
    <s v="HDFC BANK LTD"/>
    <s v="PVT MAJOR"/>
    <n v="8"/>
    <n v="70"/>
    <n v="560"/>
    <n v="270"/>
    <n v="33"/>
    <n v="48"/>
    <n v="1180"/>
  </r>
  <r>
    <s v="GUJARAT"/>
    <x v="22"/>
    <n v="7001945"/>
    <s v="IDBI BANK LTD"/>
    <s v="PVT MAJOR"/>
    <n v="3"/>
    <n v="70"/>
    <n v="210"/>
    <n v="142"/>
    <n v="47"/>
    <n v="68"/>
    <n v="1501"/>
  </r>
  <r>
    <s v="GUJARAT"/>
    <x v="22"/>
    <n v="7005121"/>
    <s v="BARODA GUJARAT GRAMIN BANK"/>
    <s v="RRB"/>
    <n v="27"/>
    <n v="100"/>
    <n v="2700"/>
    <n v="4461"/>
    <n v="165"/>
    <n v="165"/>
    <n v="37465"/>
  </r>
  <r>
    <s v="GUJARAT"/>
    <x v="22"/>
    <n v="7004885"/>
    <s v="ESAF SMALL FINANCE BANK LIMITED"/>
    <s v="SFB"/>
    <n v="1"/>
    <n v="65"/>
    <n v="65"/>
    <n v="38"/>
    <n v="38"/>
    <n v="58"/>
    <n v="49"/>
  </r>
  <r>
    <s v="GUJARAT"/>
    <x v="22"/>
    <n v="7004911"/>
    <s v="AU SMALL FINANCE BANK LIMITED"/>
    <s v="SFB"/>
    <n v="1"/>
    <n v="65"/>
    <n v="65"/>
    <n v="60"/>
    <n v="60"/>
    <n v="92"/>
    <n v="671"/>
  </r>
  <r>
    <s v="GUJARAT"/>
    <x v="22"/>
    <n v="7004981"/>
    <s v="UJJIVAN SMALL FINANCE BANK LIMITED"/>
    <s v="SFB"/>
    <n v="2"/>
    <n v="65"/>
    <n v="130"/>
    <n v="0"/>
    <n v="0"/>
    <n v="0"/>
    <n v="46"/>
  </r>
  <r>
    <m/>
    <x v="1"/>
    <m/>
    <m/>
    <m/>
    <m/>
    <m/>
    <m/>
    <m/>
    <m/>
    <m/>
    <m/>
  </r>
  <r>
    <s v="GUJARAT"/>
    <x v="23"/>
    <n v="7003242"/>
    <s v="THE BANASKANTHA DISTRICT CENTRAL CO-OPERATIVE BANK LIMITED"/>
    <s v="DCCB"/>
    <n v="11"/>
    <n v="20"/>
    <n v="220"/>
    <n v="14"/>
    <n v="1"/>
    <n v="6"/>
    <n v="31"/>
  </r>
  <r>
    <s v="GUJARAT"/>
    <x v="23"/>
    <n v="7000652"/>
    <s v="CENTRAL BANK OF INDIA"/>
    <s v="PSB"/>
    <n v="2"/>
    <n v="100"/>
    <n v="200"/>
    <n v="242"/>
    <n v="121"/>
    <n v="121"/>
    <n v="1308"/>
  </r>
  <r>
    <s v="GUJARAT"/>
    <x v="23"/>
    <n v="7001750"/>
    <s v="CANARA BANK"/>
    <s v="PSB"/>
    <n v="6"/>
    <n v="100"/>
    <n v="600"/>
    <n v="737"/>
    <n v="122"/>
    <n v="123"/>
    <n v="3746"/>
  </r>
  <r>
    <s v="GUJARAT"/>
    <x v="23"/>
    <n v="7001783"/>
    <s v="INDIAN OVERSEAS BANK "/>
    <s v="PSB"/>
    <n v="1"/>
    <n v="100"/>
    <n v="100"/>
    <n v="179"/>
    <n v="179"/>
    <n v="179"/>
    <n v="1133"/>
  </r>
  <r>
    <s v="GUJARAT"/>
    <x v="23"/>
    <n v="7001794"/>
    <s v="PUNJAB NATIONAL BANK"/>
    <s v="PSB"/>
    <n v="1"/>
    <n v="100"/>
    <n v="100"/>
    <n v="28"/>
    <n v="28"/>
    <n v="28"/>
    <n v="304"/>
  </r>
  <r>
    <s v="GUJARAT"/>
    <x v="23"/>
    <n v="7001816"/>
    <s v="BANK OF INDIA"/>
    <s v="PSB"/>
    <n v="7"/>
    <n v="100"/>
    <n v="700"/>
    <n v="468"/>
    <n v="66"/>
    <n v="67"/>
    <n v="5523"/>
  </r>
  <r>
    <s v="GUJARAT"/>
    <x v="23"/>
    <n v="7001820"/>
    <s v="BANK OF BARODA"/>
    <s v="PSB"/>
    <n v="21"/>
    <n v="100"/>
    <n v="2100"/>
    <n v="2170"/>
    <n v="103"/>
    <n v="103"/>
    <n v="11322"/>
  </r>
  <r>
    <s v="GUJARAT"/>
    <x v="23"/>
    <n v="7001831"/>
    <s v="INDIAN BANK"/>
    <s v="PSB"/>
    <n v="2"/>
    <n v="100"/>
    <n v="200"/>
    <n v="50"/>
    <n v="25"/>
    <n v="25"/>
    <n v="789"/>
  </r>
  <r>
    <s v="GUJARAT"/>
    <x v="23"/>
    <n v="7001875"/>
    <s v="UCO BANK"/>
    <s v="PSB"/>
    <n v="1"/>
    <n v="100"/>
    <n v="100"/>
    <n v="63"/>
    <n v="63"/>
    <n v="63"/>
    <n v="211"/>
  </r>
  <r>
    <s v="GUJARAT"/>
    <x v="23"/>
    <n v="7001886"/>
    <s v="BANK OF MAHARASHTRA"/>
    <s v="PSB"/>
    <n v="1"/>
    <n v="100"/>
    <n v="100"/>
    <n v="33"/>
    <n v="33"/>
    <n v="33"/>
    <n v="255"/>
  </r>
  <r>
    <s v="GUJARAT"/>
    <x v="23"/>
    <n v="7001912"/>
    <s v="UNION BANK OF INDIA"/>
    <s v="PSB"/>
    <n v="9"/>
    <n v="100"/>
    <n v="900"/>
    <n v="1116"/>
    <n v="124"/>
    <n v="124"/>
    <n v="5266"/>
  </r>
  <r>
    <s v="GUJARAT"/>
    <x v="23"/>
    <n v="7002015"/>
    <s v="STATE BANK OF INDIA"/>
    <s v="PSB"/>
    <n v="16"/>
    <n v="100"/>
    <n v="1600"/>
    <n v="739"/>
    <n v="46"/>
    <n v="46"/>
    <n v="5710"/>
  </r>
  <r>
    <s v="GUJARAT"/>
    <x v="23"/>
    <n v="7001120"/>
    <s v="YES BANK LIMITED"/>
    <s v="PVT"/>
    <n v="2"/>
    <n v="40"/>
    <n v="80"/>
    <n v="75"/>
    <n v="37"/>
    <n v="94"/>
    <n v="211"/>
  </r>
  <r>
    <s v="GUJARAT"/>
    <x v="23"/>
    <n v="7001330"/>
    <s v="TAMILNAD MERCANTILE BANK LTD"/>
    <s v="PVT"/>
    <n v="1"/>
    <n v="40"/>
    <n v="40"/>
    <n v="85"/>
    <n v="85"/>
    <n v="213"/>
    <n v="628"/>
  </r>
  <r>
    <s v="GUJARAT"/>
    <x v="23"/>
    <n v="7001573"/>
    <s v="DCB BANK LIMITED"/>
    <s v="PVT"/>
    <n v="2"/>
    <n v="40"/>
    <n v="80"/>
    <n v="115"/>
    <n v="57"/>
    <n v="144"/>
    <n v="117"/>
  </r>
  <r>
    <s v="GUJARAT"/>
    <x v="23"/>
    <n v="7001584"/>
    <s v="RBL BANK LIMITED"/>
    <s v="PVT"/>
    <n v="1"/>
    <n v="40"/>
    <n v="40"/>
    <n v="0"/>
    <n v="0"/>
    <n v="0"/>
    <n v="92"/>
  </r>
  <r>
    <s v="GUJARAT"/>
    <x v="23"/>
    <n v="7002866"/>
    <s v="KOTAK MAHINDRA BANK"/>
    <s v="PVT"/>
    <n v="1"/>
    <n v="40"/>
    <n v="40"/>
    <n v="0"/>
    <n v="0"/>
    <n v="0"/>
    <n v="10"/>
  </r>
  <r>
    <s v="GUJARAT"/>
    <x v="23"/>
    <n v="7004664"/>
    <s v="BANDHAN BANK LIMITED"/>
    <s v="PVT"/>
    <n v="1"/>
    <n v="40"/>
    <n v="40"/>
    <n v="0"/>
    <n v="0"/>
    <n v="0"/>
    <n v="34"/>
  </r>
  <r>
    <s v="GUJARAT"/>
    <x v="23"/>
    <n v="7004804"/>
    <s v="IDFC FIRST BANK LIMITED"/>
    <s v="PVT"/>
    <n v="1"/>
    <n v="40"/>
    <n v="40"/>
    <n v="14"/>
    <n v="14"/>
    <n v="35"/>
    <n v="97"/>
  </r>
  <r>
    <s v="GUJARAT"/>
    <x v="23"/>
    <n v="7000803"/>
    <s v="AXIS BANK LTD"/>
    <s v="PVT MAJOR"/>
    <n v="4"/>
    <n v="70"/>
    <n v="280"/>
    <n v="93"/>
    <n v="23"/>
    <n v="33"/>
    <n v="337"/>
  </r>
  <r>
    <s v="GUJARAT"/>
    <x v="23"/>
    <n v="7000825"/>
    <s v="ICICI BANK LIMITED"/>
    <s v="PVT MAJOR"/>
    <n v="5"/>
    <n v="70"/>
    <n v="350"/>
    <n v="53"/>
    <n v="10"/>
    <n v="15"/>
    <n v="374"/>
  </r>
  <r>
    <s v="GUJARAT"/>
    <x v="23"/>
    <n v="7000965"/>
    <s v="HDFC BANK LTD"/>
    <s v="PVT MAJOR"/>
    <n v="8"/>
    <n v="70"/>
    <n v="560"/>
    <n v="333"/>
    <n v="41"/>
    <n v="59"/>
    <n v="1728"/>
  </r>
  <r>
    <s v="GUJARAT"/>
    <x v="23"/>
    <n v="7001945"/>
    <s v="IDBI BANK LTD"/>
    <s v="PVT MAJOR"/>
    <n v="2"/>
    <n v="70"/>
    <n v="140"/>
    <n v="87"/>
    <n v="43"/>
    <n v="62"/>
    <n v="526"/>
  </r>
  <r>
    <s v="GUJARAT"/>
    <x v="23"/>
    <n v="7005121"/>
    <s v="BARODA GUJARAT GRAMIN BANK"/>
    <s v="RRB"/>
    <n v="29"/>
    <n v="100"/>
    <n v="2900"/>
    <n v="3231"/>
    <n v="111"/>
    <n v="111"/>
    <n v="26629"/>
  </r>
  <r>
    <s v="GUJARAT"/>
    <x v="23"/>
    <n v="7004911"/>
    <s v="AU SMALL FINANCE BANK LIMITED"/>
    <s v="SFB"/>
    <n v="1"/>
    <n v="65"/>
    <n v="65"/>
    <n v="68"/>
    <n v="68"/>
    <n v="105"/>
    <n v="559"/>
  </r>
  <r>
    <s v="GUJARAT"/>
    <x v="23"/>
    <n v="7004981"/>
    <s v="UJJIVAN SMALL FINANCE BANK LIMITED"/>
    <s v="SFB"/>
    <n v="2"/>
    <n v="65"/>
    <n v="130"/>
    <n v="22"/>
    <n v="11"/>
    <n v="17"/>
    <n v="41"/>
  </r>
  <r>
    <s v="GUJARAT"/>
    <x v="23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4"/>
    <n v="7003706"/>
    <s v="SHRI RAJKOT DISTRICT COOPERATIVE BANK LTD."/>
    <s v="DCCB"/>
    <n v="151"/>
    <n v="20"/>
    <n v="3020"/>
    <n v="5"/>
    <n v="0"/>
    <n v="0"/>
    <n v="42"/>
  </r>
  <r>
    <s v="GUJARAT"/>
    <x v="24"/>
    <n v="7000652"/>
    <s v="CENTRAL BANK OF INDIA"/>
    <s v="PSB"/>
    <n v="20"/>
    <n v="100"/>
    <n v="2000"/>
    <n v="787"/>
    <n v="39"/>
    <n v="39"/>
    <n v="8917"/>
  </r>
  <r>
    <s v="GUJARAT"/>
    <x v="24"/>
    <n v="7000663"/>
    <s v="PUNJAB AND SIND BANK"/>
    <s v="PSB"/>
    <n v="1"/>
    <n v="100"/>
    <n v="100"/>
    <n v="123"/>
    <n v="123"/>
    <n v="123"/>
    <n v="593"/>
  </r>
  <r>
    <s v="GUJARAT"/>
    <x v="24"/>
    <n v="7001750"/>
    <s v="CANARA BANK"/>
    <s v="PSB"/>
    <n v="20"/>
    <n v="100"/>
    <n v="2000"/>
    <n v="1703"/>
    <n v="85"/>
    <n v="85"/>
    <n v="10418"/>
  </r>
  <r>
    <s v="GUJARAT"/>
    <x v="24"/>
    <n v="7001783"/>
    <s v="INDIAN OVERSEAS BANK "/>
    <s v="PSB"/>
    <n v="11"/>
    <n v="100"/>
    <n v="1100"/>
    <n v="527"/>
    <n v="47"/>
    <n v="48"/>
    <n v="3889"/>
  </r>
  <r>
    <s v="GUJARAT"/>
    <x v="24"/>
    <n v="7001794"/>
    <s v="PUNJAB NATIONAL BANK"/>
    <s v="PSB"/>
    <n v="19"/>
    <n v="100"/>
    <n v="1900"/>
    <n v="218"/>
    <n v="11"/>
    <n v="11"/>
    <n v="2547"/>
  </r>
  <r>
    <s v="GUJARAT"/>
    <x v="24"/>
    <n v="7001816"/>
    <s v="BANK OF INDIA"/>
    <s v="PSB"/>
    <n v="28"/>
    <n v="100"/>
    <n v="2800"/>
    <n v="253"/>
    <n v="9"/>
    <n v="9"/>
    <n v="12617"/>
  </r>
  <r>
    <s v="GUJARAT"/>
    <x v="24"/>
    <n v="7001820"/>
    <s v="BANK OF BARODA"/>
    <s v="PSB"/>
    <n v="76"/>
    <n v="100"/>
    <n v="7600"/>
    <n v="1974"/>
    <n v="25"/>
    <n v="26"/>
    <n v="22072"/>
  </r>
  <r>
    <s v="GUJARAT"/>
    <x v="24"/>
    <n v="7001831"/>
    <s v="INDIAN BANK"/>
    <s v="PSB"/>
    <n v="6"/>
    <n v="100"/>
    <n v="600"/>
    <n v="95"/>
    <n v="15"/>
    <n v="16"/>
    <n v="2580"/>
  </r>
  <r>
    <s v="GUJARAT"/>
    <x v="24"/>
    <n v="7001875"/>
    <s v="UCO BANK"/>
    <s v="PSB"/>
    <n v="9"/>
    <n v="100"/>
    <n v="900"/>
    <n v="392"/>
    <n v="43"/>
    <n v="44"/>
    <n v="1538"/>
  </r>
  <r>
    <s v="GUJARAT"/>
    <x v="24"/>
    <n v="7001886"/>
    <s v="BANK OF MAHARASHTRA"/>
    <s v="PSB"/>
    <n v="5"/>
    <n v="100"/>
    <n v="500"/>
    <n v="43"/>
    <n v="8"/>
    <n v="9"/>
    <n v="375"/>
  </r>
  <r>
    <s v="GUJARAT"/>
    <x v="24"/>
    <n v="7001912"/>
    <s v="UNION BANK OF INDIA"/>
    <s v="PSB"/>
    <n v="33"/>
    <n v="100"/>
    <n v="3300"/>
    <n v="1884"/>
    <n v="57"/>
    <n v="57"/>
    <n v="16272"/>
  </r>
  <r>
    <s v="GUJARAT"/>
    <x v="24"/>
    <n v="7002015"/>
    <s v="STATE BANK OF INDIA"/>
    <s v="PSB"/>
    <n v="76"/>
    <n v="100"/>
    <n v="7600"/>
    <n v="2843"/>
    <n v="37"/>
    <n v="37"/>
    <n v="27094"/>
  </r>
  <r>
    <s v="GUJARAT"/>
    <x v="24"/>
    <n v="7001035"/>
    <s v="INDUSIND BANK LIMITED"/>
    <s v="PVT"/>
    <n v="3"/>
    <n v="40"/>
    <n v="120"/>
    <n v="3"/>
    <n v="1"/>
    <n v="3"/>
    <n v="17"/>
  </r>
  <r>
    <s v="GUJARAT"/>
    <x v="24"/>
    <n v="7001120"/>
    <s v="YES BANK LIMITED"/>
    <s v="PVT"/>
    <n v="5"/>
    <n v="40"/>
    <n v="200"/>
    <n v="239"/>
    <n v="47"/>
    <n v="120"/>
    <n v="677"/>
  </r>
  <r>
    <s v="GUJARAT"/>
    <x v="24"/>
    <n v="7001293"/>
    <s v="STANDARD CHARTERED BANK"/>
    <s v="PVT"/>
    <n v="1"/>
    <n v="40"/>
    <n v="40"/>
    <n v="0"/>
    <n v="0"/>
    <n v="0"/>
    <n v="0"/>
  </r>
  <r>
    <s v="GUJARAT"/>
    <x v="24"/>
    <n v="7001330"/>
    <s v="TAMILNAD MERCANTILE BANK LTD"/>
    <s v="PVT"/>
    <n v="2"/>
    <n v="40"/>
    <n v="80"/>
    <n v="156"/>
    <n v="78"/>
    <n v="195"/>
    <n v="930"/>
  </r>
  <r>
    <s v="GUJARAT"/>
    <x v="24"/>
    <n v="7001433"/>
    <s v="THE LAKSHMI VILAS BANK LTD"/>
    <s v="PVT"/>
    <n v="1"/>
    <n v="40"/>
    <n v="40"/>
    <n v="0"/>
    <n v="0"/>
    <n v="0"/>
    <n v="10"/>
  </r>
  <r>
    <s v="GUJARAT"/>
    <x v="24"/>
    <n v="7001455"/>
    <s v="CSB Bank Limited"/>
    <s v="PVT"/>
    <n v="1"/>
    <n v="40"/>
    <n v="40"/>
    <n v="4"/>
    <n v="4"/>
    <n v="10"/>
    <n v="12"/>
  </r>
  <r>
    <s v="GUJARAT"/>
    <x v="24"/>
    <n v="7001492"/>
    <s v="THE FEDERAL BANK LTD"/>
    <s v="PVT"/>
    <n v="11"/>
    <n v="40"/>
    <n v="440"/>
    <n v="41"/>
    <n v="3"/>
    <n v="9"/>
    <n v="652"/>
  </r>
  <r>
    <s v="GUJARAT"/>
    <x v="24"/>
    <n v="7001540"/>
    <s v="KARNATAKA BANK LIMITED"/>
    <s v="PVT"/>
    <n v="1"/>
    <n v="40"/>
    <n v="40"/>
    <n v="25"/>
    <n v="25"/>
    <n v="63"/>
    <n v="249"/>
  </r>
  <r>
    <s v="GUJARAT"/>
    <x v="24"/>
    <n v="7001573"/>
    <s v="DCB BANK LIMITED"/>
    <s v="PVT"/>
    <n v="2"/>
    <n v="40"/>
    <n v="80"/>
    <n v="155"/>
    <n v="77"/>
    <n v="194"/>
    <n v="197"/>
  </r>
  <r>
    <s v="GUJARAT"/>
    <x v="24"/>
    <n v="7001584"/>
    <s v="RBL BANK LIMITED"/>
    <s v="PVT"/>
    <n v="3"/>
    <n v="40"/>
    <n v="120"/>
    <n v="3"/>
    <n v="1"/>
    <n v="3"/>
    <n v="124"/>
  </r>
  <r>
    <s v="GUJARAT"/>
    <x v="24"/>
    <n v="7001691"/>
    <s v="THE KARUR VYSYA BANK LTD"/>
    <s v="PVT"/>
    <n v="1"/>
    <n v="40"/>
    <n v="40"/>
    <n v="11"/>
    <n v="11"/>
    <n v="28"/>
    <n v="26"/>
  </r>
  <r>
    <s v="GUJARAT"/>
    <x v="24"/>
    <n v="7001746"/>
    <s v="THE SOUTH INDIAN BANK LTD MARKETING DEPARTMENT NPS CELL"/>
    <s v="PVT"/>
    <n v="2"/>
    <n v="40"/>
    <n v="80"/>
    <n v="78"/>
    <n v="39"/>
    <n v="98"/>
    <n v="245"/>
  </r>
  <r>
    <s v="GUJARAT"/>
    <x v="24"/>
    <n v="7002343"/>
    <s v="CITY UNION BANK LTD"/>
    <s v="PVT"/>
    <n v="2"/>
    <n v="40"/>
    <n v="80"/>
    <n v="63"/>
    <n v="31"/>
    <n v="79"/>
    <n v="97"/>
  </r>
  <r>
    <s v="GUJARAT"/>
    <x v="24"/>
    <n v="7002866"/>
    <s v="KOTAK MAHINDRA BANK"/>
    <s v="PVT"/>
    <n v="18"/>
    <n v="40"/>
    <n v="720"/>
    <n v="321"/>
    <n v="17"/>
    <n v="45"/>
    <n v="1389"/>
  </r>
  <r>
    <s v="GUJARAT"/>
    <x v="24"/>
    <n v="7004664"/>
    <s v="BANDHAN BANK LIMITED"/>
    <s v="PVT"/>
    <n v="3"/>
    <n v="40"/>
    <n v="120"/>
    <n v="15"/>
    <n v="5"/>
    <n v="13"/>
    <n v="80"/>
  </r>
  <r>
    <s v="GUJARAT"/>
    <x v="24"/>
    <n v="7004804"/>
    <s v="IDFC FIRST BANK LIMITED"/>
    <s v="PVT"/>
    <n v="3"/>
    <n v="40"/>
    <n v="120"/>
    <n v="97"/>
    <n v="32"/>
    <n v="81"/>
    <n v="274"/>
  </r>
  <r>
    <s v="GUJARAT"/>
    <x v="24"/>
    <n v="7000803"/>
    <s v="AXIS BANK LTD"/>
    <s v="PVT MAJOR"/>
    <n v="21"/>
    <n v="70"/>
    <n v="1470"/>
    <n v="534"/>
    <n v="25"/>
    <n v="36"/>
    <n v="2942"/>
  </r>
  <r>
    <s v="GUJARAT"/>
    <x v="24"/>
    <n v="7000825"/>
    <s v="ICICI BANK LIMITED"/>
    <s v="PVT MAJOR"/>
    <n v="21"/>
    <n v="70"/>
    <n v="1470"/>
    <n v="140"/>
    <n v="6"/>
    <n v="10"/>
    <n v="1082"/>
  </r>
  <r>
    <s v="GUJARAT"/>
    <x v="24"/>
    <n v="7000965"/>
    <s v="HDFC BANK LTD"/>
    <s v="PVT MAJOR"/>
    <n v="48"/>
    <n v="70"/>
    <n v="3360"/>
    <n v="1750"/>
    <n v="36"/>
    <n v="52"/>
    <n v="8296"/>
  </r>
  <r>
    <s v="GUJARAT"/>
    <x v="24"/>
    <n v="7001945"/>
    <s v="IDBI BANK LTD"/>
    <s v="PVT MAJOR"/>
    <n v="4"/>
    <n v="70"/>
    <n v="280"/>
    <n v="369"/>
    <n v="92"/>
    <n v="132"/>
    <n v="2806"/>
  </r>
  <r>
    <s v="GUJARAT"/>
    <x v="24"/>
    <n v="7001116"/>
    <s v="SAURASHTRA GRAMIN BANK"/>
    <s v="RRB"/>
    <n v="26"/>
    <n v="100"/>
    <n v="2600"/>
    <n v="2213"/>
    <n v="85"/>
    <n v="85"/>
    <n v="13724"/>
  </r>
  <r>
    <s v="GUJARAT"/>
    <x v="24"/>
    <n v="7004896"/>
    <s v="SURYODAY SMALL FINANCE BANK LIMITED"/>
    <s v="SFB"/>
    <n v="1"/>
    <n v="65"/>
    <n v="65"/>
    <n v="0"/>
    <n v="0"/>
    <n v="0"/>
    <n v="22"/>
  </r>
  <r>
    <s v="GUJARAT"/>
    <x v="24"/>
    <n v="7004911"/>
    <s v="AU SMALL FINANCE BANK LIMITED"/>
    <s v="SFB"/>
    <n v="4"/>
    <n v="65"/>
    <n v="260"/>
    <n v="456"/>
    <n v="114"/>
    <n v="175"/>
    <n v="2237"/>
  </r>
  <r>
    <s v="GUJARAT"/>
    <x v="24"/>
    <n v="7004981"/>
    <s v="UJJIVAN SMALL FINANCE BANK LIMITED"/>
    <s v="SFB"/>
    <n v="3"/>
    <n v="65"/>
    <n v="195"/>
    <n v="212"/>
    <n v="70"/>
    <n v="109"/>
    <n v="500"/>
  </r>
  <r>
    <s v="GUJARAT"/>
    <x v="24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5"/>
    <n v="7003430"/>
    <s v="THE SABARKANTHA DISTRICT CENTRAL CO-OPERATIVE BANK LTD"/>
    <s v="DCCB"/>
    <n v="95"/>
    <n v="20"/>
    <n v="1900"/>
    <n v="2059"/>
    <n v="21"/>
    <n v="108"/>
    <n v="22081"/>
  </r>
  <r>
    <s v="GUJARAT"/>
    <x v="25"/>
    <n v="7000652"/>
    <s v="CENTRAL BANK OF INDIA"/>
    <s v="PSB"/>
    <n v="3"/>
    <n v="100"/>
    <n v="300"/>
    <n v="335"/>
    <n v="111"/>
    <n v="112"/>
    <n v="2107"/>
  </r>
  <r>
    <s v="GUJARAT"/>
    <x v="25"/>
    <n v="7000663"/>
    <s v="PUNJAB AND SIND BANK"/>
    <s v="PSB"/>
    <n v="1"/>
    <n v="100"/>
    <n v="100"/>
    <n v="106"/>
    <n v="106"/>
    <n v="106"/>
    <n v="569"/>
  </r>
  <r>
    <s v="GUJARAT"/>
    <x v="25"/>
    <n v="7001750"/>
    <s v="CANARA BANK"/>
    <s v="PSB"/>
    <n v="9"/>
    <n v="100"/>
    <n v="900"/>
    <n v="957"/>
    <n v="106"/>
    <n v="106"/>
    <n v="5645"/>
  </r>
  <r>
    <s v="GUJARAT"/>
    <x v="25"/>
    <n v="7001783"/>
    <s v="INDIAN OVERSEAS BANK "/>
    <s v="PSB"/>
    <n v="1"/>
    <n v="100"/>
    <n v="100"/>
    <n v="26"/>
    <n v="26"/>
    <n v="26"/>
    <n v="237"/>
  </r>
  <r>
    <s v="GUJARAT"/>
    <x v="25"/>
    <n v="7001794"/>
    <s v="PUNJAB NATIONAL BANK"/>
    <s v="PSB"/>
    <n v="6"/>
    <n v="100"/>
    <n v="600"/>
    <n v="61"/>
    <n v="10"/>
    <n v="10"/>
    <n v="1018"/>
  </r>
  <r>
    <s v="GUJARAT"/>
    <x v="25"/>
    <n v="7001816"/>
    <s v="BANK OF INDIA"/>
    <s v="PSB"/>
    <n v="6"/>
    <n v="100"/>
    <n v="600"/>
    <n v="118"/>
    <n v="19"/>
    <n v="20"/>
    <n v="2742"/>
  </r>
  <r>
    <s v="GUJARAT"/>
    <x v="25"/>
    <n v="7001820"/>
    <s v="BANK OF BARODA"/>
    <s v="PSB"/>
    <n v="67"/>
    <n v="100"/>
    <n v="6700"/>
    <n v="5885"/>
    <n v="87"/>
    <n v="88"/>
    <n v="23856"/>
  </r>
  <r>
    <s v="GUJARAT"/>
    <x v="25"/>
    <n v="7001831"/>
    <s v="INDIAN BANK"/>
    <s v="PSB"/>
    <n v="1"/>
    <n v="100"/>
    <n v="100"/>
    <n v="83"/>
    <n v="83"/>
    <n v="83"/>
    <n v="651"/>
  </r>
  <r>
    <s v="GUJARAT"/>
    <x v="25"/>
    <n v="7001875"/>
    <s v="UCO BANK"/>
    <s v="PSB"/>
    <n v="1"/>
    <n v="100"/>
    <n v="100"/>
    <n v="101"/>
    <n v="101"/>
    <n v="101"/>
    <n v="501"/>
  </r>
  <r>
    <s v="GUJARAT"/>
    <x v="25"/>
    <n v="7001886"/>
    <s v="BANK OF MAHARASHTRA"/>
    <s v="PSB"/>
    <n v="2"/>
    <n v="100"/>
    <n v="200"/>
    <n v="54"/>
    <n v="27"/>
    <n v="27"/>
    <n v="326"/>
  </r>
  <r>
    <s v="GUJARAT"/>
    <x v="25"/>
    <n v="7001912"/>
    <s v="UNION BANK OF INDIA"/>
    <s v="PSB"/>
    <n v="10"/>
    <n v="100"/>
    <n v="1000"/>
    <n v="1370"/>
    <n v="137"/>
    <n v="137"/>
    <n v="7993"/>
  </r>
  <r>
    <s v="GUJARAT"/>
    <x v="25"/>
    <n v="7002015"/>
    <s v="STATE BANK OF INDIA"/>
    <s v="PSB"/>
    <n v="19"/>
    <n v="100"/>
    <n v="1900"/>
    <n v="808"/>
    <n v="42"/>
    <n v="43"/>
    <n v="9288"/>
  </r>
  <r>
    <s v="GUJARAT"/>
    <x v="25"/>
    <n v="7001330"/>
    <s v="TAMILNAD MERCANTILE BANK LTD"/>
    <s v="PVT"/>
    <n v="1"/>
    <n v="40"/>
    <n v="40"/>
    <n v="71"/>
    <n v="71"/>
    <n v="178"/>
    <n v="659"/>
  </r>
  <r>
    <s v="GUJARAT"/>
    <x v="25"/>
    <n v="7001573"/>
    <s v="DCB BANK LIMITED"/>
    <s v="PVT"/>
    <n v="1"/>
    <n v="40"/>
    <n v="40"/>
    <n v="46"/>
    <n v="46"/>
    <n v="115"/>
    <n v="46"/>
  </r>
  <r>
    <s v="GUJARAT"/>
    <x v="25"/>
    <n v="7001584"/>
    <s v="RBL BANK LIMITED"/>
    <s v="PVT"/>
    <n v="2"/>
    <n v="40"/>
    <n v="80"/>
    <n v="7"/>
    <n v="3"/>
    <n v="9"/>
    <n v="145"/>
  </r>
  <r>
    <s v="GUJARAT"/>
    <x v="25"/>
    <n v="7002866"/>
    <s v="KOTAK MAHINDRA BANK"/>
    <s v="PVT"/>
    <n v="2"/>
    <n v="40"/>
    <n v="80"/>
    <n v="4"/>
    <n v="2"/>
    <n v="5"/>
    <n v="31"/>
  </r>
  <r>
    <s v="GUJARAT"/>
    <x v="25"/>
    <n v="7004664"/>
    <s v="BANDHAN BANK LIMITED"/>
    <s v="PVT"/>
    <n v="1"/>
    <n v="40"/>
    <n v="40"/>
    <n v="21"/>
    <n v="21"/>
    <n v="53"/>
    <n v="87"/>
  </r>
  <r>
    <s v="GUJARAT"/>
    <x v="25"/>
    <n v="7004804"/>
    <s v="IDFC FIRST BANK LIMITED"/>
    <s v="PVT"/>
    <n v="2"/>
    <n v="40"/>
    <n v="80"/>
    <n v="64"/>
    <n v="32"/>
    <n v="80"/>
    <n v="183"/>
  </r>
  <r>
    <s v="GUJARAT"/>
    <x v="25"/>
    <n v="7000803"/>
    <s v="AXIS BANK LTD"/>
    <s v="PVT MAJOR"/>
    <n v="6"/>
    <n v="70"/>
    <n v="420"/>
    <n v="69"/>
    <n v="11"/>
    <n v="16"/>
    <n v="598"/>
  </r>
  <r>
    <s v="GUJARAT"/>
    <x v="25"/>
    <n v="7000825"/>
    <s v="ICICI BANK LIMITED"/>
    <s v="PVT MAJOR"/>
    <n v="7"/>
    <n v="70"/>
    <n v="490"/>
    <n v="62"/>
    <n v="8"/>
    <n v="13"/>
    <n v="489"/>
  </r>
  <r>
    <s v="GUJARAT"/>
    <x v="25"/>
    <n v="7000965"/>
    <s v="HDFC BANK LTD"/>
    <s v="PVT MAJOR"/>
    <n v="13"/>
    <n v="70"/>
    <n v="910"/>
    <n v="685"/>
    <n v="52"/>
    <n v="75"/>
    <n v="2167"/>
  </r>
  <r>
    <s v="GUJARAT"/>
    <x v="25"/>
    <n v="7001945"/>
    <s v="IDBI BANK LTD"/>
    <s v="PVT MAJOR"/>
    <n v="3"/>
    <n v="70"/>
    <n v="210"/>
    <n v="64"/>
    <n v="21"/>
    <n v="30"/>
    <n v="986"/>
  </r>
  <r>
    <s v="GUJARAT"/>
    <x v="25"/>
    <n v="7005121"/>
    <s v="BARODA GUJARAT GRAMIN BANK"/>
    <s v="RRB"/>
    <n v="26"/>
    <n v="100"/>
    <n v="2600"/>
    <n v="2173"/>
    <n v="83"/>
    <n v="84"/>
    <n v="14491"/>
  </r>
  <r>
    <s v="GUJARAT"/>
    <x v="25"/>
    <n v="7004885"/>
    <s v="ESAF SMALL FINANCE BANK LIMITED"/>
    <s v="SFB"/>
    <n v="1"/>
    <n v="65"/>
    <n v="65"/>
    <n v="6"/>
    <n v="6"/>
    <n v="9"/>
    <n v="28"/>
  </r>
  <r>
    <s v="GUJARAT"/>
    <x v="25"/>
    <n v="7004911"/>
    <s v="AU SMALL FINANCE BANK LIMITED"/>
    <s v="SFB"/>
    <n v="4"/>
    <n v="65"/>
    <n v="260"/>
    <n v="105"/>
    <n v="26"/>
    <n v="40"/>
    <n v="1310"/>
  </r>
  <r>
    <s v="GUJARAT"/>
    <x v="25"/>
    <n v="7004981"/>
    <s v="UJJIVAN SMALL FINANCE BANK LIMITED"/>
    <s v="SFB"/>
    <n v="3"/>
    <n v="65"/>
    <n v="195"/>
    <n v="87"/>
    <n v="29"/>
    <n v="45"/>
    <n v="155"/>
  </r>
  <r>
    <s v="GUJARAT"/>
    <x v="25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6"/>
    <n v="7002951"/>
    <s v="THE SURAT DISTRICT CO. OP BANK LTD."/>
    <s v="DCCB"/>
    <n v="91"/>
    <n v="20"/>
    <n v="1820"/>
    <n v="60"/>
    <n v="0"/>
    <n v="3"/>
    <n v="1958"/>
  </r>
  <r>
    <s v="GUJARAT"/>
    <x v="26"/>
    <n v="7000652"/>
    <s v="CENTRAL BANK OF INDIA"/>
    <s v="PSB"/>
    <n v="24"/>
    <n v="100"/>
    <n v="2400"/>
    <n v="2221"/>
    <n v="92"/>
    <n v="93"/>
    <n v="14843"/>
  </r>
  <r>
    <s v="GUJARAT"/>
    <x v="26"/>
    <n v="7000663"/>
    <s v="PUNJAB AND SIND BANK"/>
    <s v="PSB"/>
    <n v="2"/>
    <n v="100"/>
    <n v="200"/>
    <n v="361"/>
    <n v="180"/>
    <n v="181"/>
    <n v="1390"/>
  </r>
  <r>
    <s v="GUJARAT"/>
    <x v="26"/>
    <n v="7001750"/>
    <s v="CANARA BANK"/>
    <s v="PSB"/>
    <n v="33"/>
    <n v="100"/>
    <n v="3300"/>
    <n v="2712"/>
    <n v="82"/>
    <n v="82"/>
    <n v="18063"/>
  </r>
  <r>
    <s v="GUJARAT"/>
    <x v="26"/>
    <n v="7001783"/>
    <s v="INDIAN OVERSEAS BANK "/>
    <s v="PSB"/>
    <n v="9"/>
    <n v="100"/>
    <n v="900"/>
    <n v="423"/>
    <n v="47"/>
    <n v="47"/>
    <n v="3436"/>
  </r>
  <r>
    <s v="GUJARAT"/>
    <x v="26"/>
    <n v="7001794"/>
    <s v="PUNJAB NATIONAL BANK"/>
    <s v="PSB"/>
    <n v="36"/>
    <n v="100"/>
    <n v="3600"/>
    <n v="1274"/>
    <n v="35"/>
    <n v="35"/>
    <n v="10321"/>
  </r>
  <r>
    <s v="GUJARAT"/>
    <x v="26"/>
    <n v="7001816"/>
    <s v="BANK OF INDIA"/>
    <s v="PSB"/>
    <n v="26"/>
    <n v="100"/>
    <n v="2600"/>
    <n v="501"/>
    <n v="19"/>
    <n v="19"/>
    <n v="17041"/>
  </r>
  <r>
    <s v="GUJARAT"/>
    <x v="26"/>
    <n v="7001820"/>
    <s v="BANK OF BARODA"/>
    <s v="PSB"/>
    <n v="149"/>
    <n v="100"/>
    <n v="14900"/>
    <n v="3100"/>
    <n v="20"/>
    <n v="21"/>
    <n v="75743"/>
  </r>
  <r>
    <s v="GUJARAT"/>
    <x v="26"/>
    <n v="7001831"/>
    <s v="INDIAN BANK"/>
    <s v="PSB"/>
    <n v="13"/>
    <n v="100"/>
    <n v="1300"/>
    <n v="237"/>
    <n v="18"/>
    <n v="18"/>
    <n v="7647"/>
  </r>
  <r>
    <s v="GUJARAT"/>
    <x v="26"/>
    <n v="7001875"/>
    <s v="UCO BANK"/>
    <s v="PSB"/>
    <n v="13"/>
    <n v="100"/>
    <n v="1300"/>
    <n v="739"/>
    <n v="56"/>
    <n v="57"/>
    <n v="3079"/>
  </r>
  <r>
    <s v="GUJARAT"/>
    <x v="26"/>
    <n v="7001886"/>
    <s v="BANK OF MAHARASHTRA"/>
    <s v="PSB"/>
    <n v="14"/>
    <n v="100"/>
    <n v="1400"/>
    <n v="877"/>
    <n v="62"/>
    <n v="63"/>
    <n v="4433"/>
  </r>
  <r>
    <s v="GUJARAT"/>
    <x v="26"/>
    <n v="7001912"/>
    <s v="UNION BANK OF INDIA"/>
    <s v="PSB"/>
    <n v="39"/>
    <n v="100"/>
    <n v="3900"/>
    <n v="3880"/>
    <n v="99"/>
    <n v="99"/>
    <n v="24424"/>
  </r>
  <r>
    <s v="GUJARAT"/>
    <x v="26"/>
    <n v="7002015"/>
    <s v="STATE BANK OF INDIA"/>
    <s v="PSB"/>
    <n v="97"/>
    <n v="100"/>
    <n v="9700"/>
    <n v="6399"/>
    <n v="65"/>
    <n v="66"/>
    <n v="63915"/>
  </r>
  <r>
    <s v="GUJARAT"/>
    <x v="26"/>
    <n v="7001035"/>
    <s v="INDUSIND BANK LIMITED"/>
    <s v="PVT"/>
    <n v="5"/>
    <n v="40"/>
    <n v="200"/>
    <n v="5"/>
    <n v="1"/>
    <n v="3"/>
    <n v="89"/>
  </r>
  <r>
    <s v="GUJARAT"/>
    <x v="26"/>
    <n v="7001120"/>
    <s v="YES BANK LIMITED"/>
    <s v="PVT"/>
    <n v="7"/>
    <n v="40"/>
    <n v="280"/>
    <n v="48"/>
    <n v="6"/>
    <n v="17"/>
    <n v="151"/>
  </r>
  <r>
    <s v="GUJARAT"/>
    <x v="26"/>
    <n v="7001293"/>
    <s v="STANDARD CHARTERED BANK"/>
    <s v="PVT"/>
    <n v="1"/>
    <n v="40"/>
    <n v="40"/>
    <n v="0"/>
    <n v="0"/>
    <n v="0"/>
    <n v="0"/>
  </r>
  <r>
    <s v="GUJARAT"/>
    <x v="26"/>
    <n v="7001330"/>
    <s v="TAMILNAD MERCANTILE BANK LTD"/>
    <s v="PVT"/>
    <n v="4"/>
    <n v="40"/>
    <n v="160"/>
    <n v="355"/>
    <n v="88"/>
    <n v="222"/>
    <n v="3044"/>
  </r>
  <r>
    <s v="GUJARAT"/>
    <x v="26"/>
    <n v="7001433"/>
    <s v="THE LAKSHMI VILAS BANK LTD"/>
    <s v="PVT"/>
    <n v="2"/>
    <n v="40"/>
    <n v="80"/>
    <n v="0"/>
    <n v="0"/>
    <n v="0"/>
    <n v="2"/>
  </r>
  <r>
    <s v="GUJARAT"/>
    <x v="26"/>
    <n v="7001455"/>
    <s v="CSB Bank Limited"/>
    <s v="PVT"/>
    <n v="3"/>
    <n v="40"/>
    <n v="120"/>
    <n v="14"/>
    <n v="4"/>
    <n v="12"/>
    <n v="40"/>
  </r>
  <r>
    <s v="GUJARAT"/>
    <x v="26"/>
    <n v="7001492"/>
    <s v="THE FEDERAL BANK LTD"/>
    <s v="PVT"/>
    <n v="14"/>
    <n v="40"/>
    <n v="560"/>
    <n v="34"/>
    <n v="2"/>
    <n v="6"/>
    <n v="697"/>
  </r>
  <r>
    <s v="GUJARAT"/>
    <x v="26"/>
    <n v="7001525"/>
    <s v="DHANLAXMI BANK LIMITED"/>
    <s v="PVT"/>
    <n v="2"/>
    <n v="40"/>
    <n v="80"/>
    <n v="146"/>
    <n v="73"/>
    <n v="183"/>
    <n v="507"/>
  </r>
  <r>
    <s v="GUJARAT"/>
    <x v="26"/>
    <n v="7001540"/>
    <s v="KARNATAKA BANK LIMITED"/>
    <s v="PVT"/>
    <n v="2"/>
    <n v="40"/>
    <n v="80"/>
    <n v="58"/>
    <n v="29"/>
    <n v="73"/>
    <n v="599"/>
  </r>
  <r>
    <s v="GUJARAT"/>
    <x v="26"/>
    <n v="7001573"/>
    <s v="DCB BANK LIMITED"/>
    <s v="PVT"/>
    <n v="4"/>
    <n v="40"/>
    <n v="160"/>
    <n v="169"/>
    <n v="42"/>
    <n v="106"/>
    <n v="281"/>
  </r>
  <r>
    <s v="GUJARAT"/>
    <x v="26"/>
    <n v="7001584"/>
    <s v="RBL BANK LIMITED"/>
    <s v="PVT"/>
    <n v="2"/>
    <n v="40"/>
    <n v="80"/>
    <n v="10"/>
    <n v="5"/>
    <n v="13"/>
    <n v="19"/>
  </r>
  <r>
    <s v="GUJARAT"/>
    <x v="26"/>
    <n v="7001691"/>
    <s v="THE KARUR VYSYA BANK LTD"/>
    <s v="PVT"/>
    <n v="2"/>
    <n v="40"/>
    <n v="80"/>
    <n v="31"/>
    <n v="15"/>
    <n v="39"/>
    <n v="72"/>
  </r>
  <r>
    <s v="GUJARAT"/>
    <x v="26"/>
    <n v="7001735"/>
    <s v="THE JAMMU AND KASHMIR BANK LTD"/>
    <s v="PVT"/>
    <n v="1"/>
    <n v="40"/>
    <n v="40"/>
    <n v="0"/>
    <n v="0"/>
    <n v="0"/>
    <n v="19"/>
  </r>
  <r>
    <s v="GUJARAT"/>
    <x v="26"/>
    <n v="7001746"/>
    <s v="THE SOUTH INDIAN BANK LTD MARKETING DEPARTMENT NPS CELL"/>
    <s v="PVT"/>
    <n v="3"/>
    <n v="40"/>
    <n v="120"/>
    <n v="131"/>
    <n v="43"/>
    <n v="109"/>
    <n v="667"/>
  </r>
  <r>
    <s v="GUJARAT"/>
    <x v="26"/>
    <n v="7002343"/>
    <s v="CITY UNION BANK LTD"/>
    <s v="PVT"/>
    <n v="4"/>
    <n v="40"/>
    <n v="160"/>
    <n v="79"/>
    <n v="19"/>
    <n v="49"/>
    <n v="133"/>
  </r>
  <r>
    <s v="GUJARAT"/>
    <x v="26"/>
    <n v="7002866"/>
    <s v="KOTAK MAHINDRA BANK"/>
    <s v="PVT"/>
    <n v="33"/>
    <n v="40"/>
    <n v="1320"/>
    <n v="1406"/>
    <n v="42"/>
    <n v="107"/>
    <n v="8328"/>
  </r>
  <r>
    <s v="GUJARAT"/>
    <x v="26"/>
    <n v="7004664"/>
    <s v="BANDHAN BANK LIMITED"/>
    <s v="PVT"/>
    <n v="6"/>
    <n v="40"/>
    <n v="240"/>
    <n v="65"/>
    <n v="10"/>
    <n v="27"/>
    <n v="211"/>
  </r>
  <r>
    <s v="GUJARAT"/>
    <x v="26"/>
    <n v="7004804"/>
    <s v="IDFC FIRST BANK LIMITED"/>
    <s v="PVT"/>
    <n v="6"/>
    <n v="40"/>
    <n v="240"/>
    <n v="173"/>
    <n v="28"/>
    <n v="72"/>
    <n v="345"/>
  </r>
  <r>
    <s v="GUJARAT"/>
    <x v="26"/>
    <n v="7000803"/>
    <s v="AXIS BANK LTD"/>
    <s v="PVT MAJOR"/>
    <n v="46"/>
    <n v="70"/>
    <n v="3220"/>
    <n v="1471"/>
    <n v="31"/>
    <n v="46"/>
    <n v="7795"/>
  </r>
  <r>
    <s v="GUJARAT"/>
    <x v="26"/>
    <n v="7000825"/>
    <s v="ICICI BANK LIMITED"/>
    <s v="PVT MAJOR"/>
    <n v="33"/>
    <n v="70"/>
    <n v="2310"/>
    <n v="47"/>
    <n v="1"/>
    <n v="2"/>
    <n v="1762"/>
  </r>
  <r>
    <s v="GUJARAT"/>
    <x v="26"/>
    <n v="7000965"/>
    <s v="HDFC BANK LTD"/>
    <s v="PVT MAJOR"/>
    <n v="75"/>
    <n v="70"/>
    <n v="5250"/>
    <n v="1838"/>
    <n v="24"/>
    <n v="35"/>
    <n v="19716"/>
  </r>
  <r>
    <s v="GUJARAT"/>
    <x v="26"/>
    <n v="7001945"/>
    <s v="IDBI BANK LTD"/>
    <s v="PVT MAJOR"/>
    <n v="19"/>
    <n v="70"/>
    <n v="1330"/>
    <n v="1591"/>
    <n v="83"/>
    <n v="120"/>
    <n v="9733"/>
  </r>
  <r>
    <s v="GUJARAT"/>
    <x v="26"/>
    <n v="7005121"/>
    <s v="BARODA GUJARAT GRAMIN BANK"/>
    <s v="RRB"/>
    <n v="32"/>
    <n v="100"/>
    <n v="3200"/>
    <n v="3690"/>
    <n v="115"/>
    <n v="115"/>
    <n v="20646"/>
  </r>
  <r>
    <s v="GUJARAT"/>
    <x v="26"/>
    <n v="7004885"/>
    <s v="ESAF SMALL FINANCE BANK LIMITED"/>
    <s v="SFB"/>
    <n v="1"/>
    <n v="65"/>
    <n v="65"/>
    <n v="22"/>
    <n v="22"/>
    <n v="34"/>
    <n v="252"/>
  </r>
  <r>
    <s v="GUJARAT"/>
    <x v="26"/>
    <n v="7004896"/>
    <s v="SURYODAY SMALL FINANCE BANK LIMITED"/>
    <s v="SFB"/>
    <n v="1"/>
    <n v="65"/>
    <n v="65"/>
    <n v="0"/>
    <n v="0"/>
    <n v="0"/>
    <n v="22"/>
  </r>
  <r>
    <s v="GUJARAT"/>
    <x v="26"/>
    <n v="7004911"/>
    <s v="AU SMALL FINANCE BANK LIMITED"/>
    <s v="SFB"/>
    <n v="6"/>
    <n v="65"/>
    <n v="390"/>
    <n v="513"/>
    <n v="85"/>
    <n v="132"/>
    <n v="2487"/>
  </r>
  <r>
    <s v="GUJARAT"/>
    <x v="26"/>
    <n v="7004981"/>
    <s v="UJJIVAN SMALL FINANCE BANK LIMITED"/>
    <s v="SFB"/>
    <n v="5"/>
    <n v="65"/>
    <n v="325"/>
    <n v="191"/>
    <n v="38"/>
    <n v="59"/>
    <n v="420"/>
  </r>
  <r>
    <s v="GUJARAT"/>
    <x v="26"/>
    <n v="7005051"/>
    <s v="EQUITAS SMALL FINANCE BANK LIMITED"/>
    <s v="SFB"/>
    <n v="3"/>
    <n v="65"/>
    <n v="195"/>
    <n v="0"/>
    <n v="0"/>
    <n v="0"/>
    <n v="0"/>
  </r>
  <r>
    <m/>
    <x v="1"/>
    <m/>
    <m/>
    <m/>
    <m/>
    <m/>
    <m/>
    <m/>
    <m/>
    <m/>
    <m/>
  </r>
  <r>
    <s v="GUJARAT"/>
    <x v="27"/>
    <n v="7003463"/>
    <s v="THE SURENDRANAGAR DISTRICT CENTRAL CO-OPERATIVE BANK LTD."/>
    <s v="DCCB"/>
    <n v="14"/>
    <n v="20"/>
    <n v="280"/>
    <n v="0"/>
    <n v="0"/>
    <n v="0"/>
    <n v="94"/>
  </r>
  <r>
    <s v="GUJARAT"/>
    <x v="27"/>
    <n v="7000652"/>
    <s v="CENTRAL BANK OF INDIA"/>
    <s v="PSB"/>
    <n v="5"/>
    <n v="100"/>
    <n v="500"/>
    <n v="110"/>
    <n v="22"/>
    <n v="22"/>
    <n v="2067"/>
  </r>
  <r>
    <s v="GUJARAT"/>
    <x v="27"/>
    <n v="7000663"/>
    <s v="PUNJAB AND SIND BANK"/>
    <s v="PSB"/>
    <n v="1"/>
    <n v="100"/>
    <n v="100"/>
    <n v="118"/>
    <n v="118"/>
    <n v="118"/>
    <n v="258"/>
  </r>
  <r>
    <s v="GUJARAT"/>
    <x v="27"/>
    <n v="7001750"/>
    <s v="CANARA BANK"/>
    <s v="PSB"/>
    <n v="5"/>
    <n v="100"/>
    <n v="500"/>
    <n v="615"/>
    <n v="123"/>
    <n v="123"/>
    <n v="3162"/>
  </r>
  <r>
    <s v="GUJARAT"/>
    <x v="27"/>
    <n v="7001783"/>
    <s v="INDIAN OVERSEAS BANK "/>
    <s v="PSB"/>
    <n v="1"/>
    <n v="100"/>
    <n v="100"/>
    <n v="82"/>
    <n v="82"/>
    <n v="82"/>
    <n v="269"/>
  </r>
  <r>
    <s v="GUJARAT"/>
    <x v="27"/>
    <n v="7001794"/>
    <s v="PUNJAB NATIONAL BANK"/>
    <s v="PSB"/>
    <n v="8"/>
    <n v="100"/>
    <n v="800"/>
    <n v="86"/>
    <n v="10"/>
    <n v="11"/>
    <n v="1827"/>
  </r>
  <r>
    <s v="GUJARAT"/>
    <x v="27"/>
    <n v="7001816"/>
    <s v="BANK OF INDIA"/>
    <s v="PSB"/>
    <n v="4"/>
    <n v="100"/>
    <n v="400"/>
    <n v="55"/>
    <n v="13"/>
    <n v="14"/>
    <n v="2551"/>
  </r>
  <r>
    <s v="GUJARAT"/>
    <x v="27"/>
    <n v="7001820"/>
    <s v="BANK OF BARODA"/>
    <s v="PSB"/>
    <n v="23"/>
    <n v="100"/>
    <n v="2300"/>
    <n v="867"/>
    <n v="37"/>
    <n v="38"/>
    <n v="14079"/>
  </r>
  <r>
    <s v="GUJARAT"/>
    <x v="27"/>
    <n v="7001831"/>
    <s v="INDIAN BANK"/>
    <s v="PSB"/>
    <n v="2"/>
    <n v="100"/>
    <n v="200"/>
    <n v="32"/>
    <n v="16"/>
    <n v="16"/>
    <n v="1406"/>
  </r>
  <r>
    <s v="GUJARAT"/>
    <x v="27"/>
    <n v="7001875"/>
    <s v="UCO BANK"/>
    <s v="PSB"/>
    <n v="1"/>
    <n v="100"/>
    <n v="100"/>
    <n v="33"/>
    <n v="33"/>
    <n v="33"/>
    <n v="430"/>
  </r>
  <r>
    <s v="GUJARAT"/>
    <x v="27"/>
    <n v="7001886"/>
    <s v="BANK OF MAHARASHTRA"/>
    <s v="PSB"/>
    <n v="1"/>
    <n v="100"/>
    <n v="100"/>
    <n v="22"/>
    <n v="22"/>
    <n v="22"/>
    <n v="171"/>
  </r>
  <r>
    <s v="GUJARAT"/>
    <x v="27"/>
    <n v="7001912"/>
    <s v="UNION BANK OF INDIA"/>
    <s v="PSB"/>
    <n v="6"/>
    <n v="100"/>
    <n v="600"/>
    <n v="274"/>
    <n v="45"/>
    <n v="46"/>
    <n v="2375"/>
  </r>
  <r>
    <s v="GUJARAT"/>
    <x v="27"/>
    <n v="7002015"/>
    <s v="STATE BANK OF INDIA"/>
    <s v="PSB"/>
    <n v="38"/>
    <n v="100"/>
    <n v="3800"/>
    <n v="3332"/>
    <n v="87"/>
    <n v="88"/>
    <n v="27029"/>
  </r>
  <r>
    <s v="GUJARAT"/>
    <x v="27"/>
    <n v="7001330"/>
    <s v="TAMILNAD MERCANTILE BANK LTD"/>
    <s v="PVT"/>
    <n v="1"/>
    <n v="40"/>
    <n v="40"/>
    <n v="80"/>
    <n v="80"/>
    <n v="200"/>
    <n v="575"/>
  </r>
  <r>
    <s v="GUJARAT"/>
    <x v="27"/>
    <n v="7001492"/>
    <s v="THE FEDERAL BANK LTD"/>
    <s v="PVT"/>
    <n v="1"/>
    <n v="40"/>
    <n v="40"/>
    <n v="0"/>
    <n v="0"/>
    <n v="0"/>
    <n v="50"/>
  </r>
  <r>
    <s v="GUJARAT"/>
    <x v="27"/>
    <n v="7002343"/>
    <s v="CITY UNION BANK LTD"/>
    <s v="PVT"/>
    <n v="1"/>
    <n v="40"/>
    <n v="40"/>
    <n v="20"/>
    <n v="20"/>
    <n v="50"/>
    <n v="22"/>
  </r>
  <r>
    <s v="GUJARAT"/>
    <x v="27"/>
    <n v="7002866"/>
    <s v="KOTAK MAHINDRA BANK"/>
    <s v="PVT"/>
    <n v="1"/>
    <n v="40"/>
    <n v="40"/>
    <n v="0"/>
    <n v="0"/>
    <n v="0"/>
    <n v="22"/>
  </r>
  <r>
    <s v="GUJARAT"/>
    <x v="27"/>
    <n v="7004664"/>
    <s v="BANDHAN BANK LIMITED"/>
    <s v="PVT"/>
    <n v="2"/>
    <n v="40"/>
    <n v="80"/>
    <n v="16"/>
    <n v="8"/>
    <n v="20"/>
    <n v="44"/>
  </r>
  <r>
    <s v="GUJARAT"/>
    <x v="27"/>
    <n v="7004804"/>
    <s v="IDFC FIRST BANK LIMITED"/>
    <s v="PVT"/>
    <n v="1"/>
    <n v="40"/>
    <n v="40"/>
    <n v="76"/>
    <n v="76"/>
    <n v="190"/>
    <n v="141"/>
  </r>
  <r>
    <s v="GUJARAT"/>
    <x v="27"/>
    <n v="7000803"/>
    <s v="AXIS BANK LTD"/>
    <s v="PVT MAJOR"/>
    <n v="6"/>
    <n v="70"/>
    <n v="420"/>
    <n v="59"/>
    <n v="9"/>
    <n v="14"/>
    <n v="317"/>
  </r>
  <r>
    <s v="GUJARAT"/>
    <x v="27"/>
    <n v="7000825"/>
    <s v="ICICI BANK LIMITED"/>
    <s v="PVT MAJOR"/>
    <n v="12"/>
    <n v="70"/>
    <n v="840"/>
    <n v="32"/>
    <n v="2"/>
    <n v="4"/>
    <n v="499"/>
  </r>
  <r>
    <s v="GUJARAT"/>
    <x v="27"/>
    <n v="7000965"/>
    <s v="HDFC BANK LTD"/>
    <s v="PVT MAJOR"/>
    <n v="11"/>
    <n v="70"/>
    <n v="770"/>
    <n v="530"/>
    <n v="48"/>
    <n v="69"/>
    <n v="2189"/>
  </r>
  <r>
    <s v="GUJARAT"/>
    <x v="27"/>
    <n v="7001945"/>
    <s v="IDBI BANK LTD"/>
    <s v="PVT MAJOR"/>
    <n v="2"/>
    <n v="70"/>
    <n v="140"/>
    <n v="43"/>
    <n v="21"/>
    <n v="31"/>
    <n v="461"/>
  </r>
  <r>
    <s v="GUJARAT"/>
    <x v="27"/>
    <n v="7001116"/>
    <s v="SAURASHTRA GRAMIN BANK"/>
    <s v="RRB"/>
    <n v="43"/>
    <n v="100"/>
    <n v="4300"/>
    <n v="5450"/>
    <n v="126"/>
    <n v="127"/>
    <n v="28324"/>
  </r>
  <r>
    <s v="GUJARAT"/>
    <x v="27"/>
    <n v="7004911"/>
    <s v="AU SMALL FINANCE BANK LIMITED"/>
    <s v="SFB"/>
    <n v="1"/>
    <n v="65"/>
    <n v="65"/>
    <n v="96"/>
    <n v="96"/>
    <n v="148"/>
    <n v="434"/>
  </r>
  <r>
    <s v="GUJARAT"/>
    <x v="27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8"/>
    <n v="7002951"/>
    <s v="THE SURAT DISTRICT CO. OP BANK LTD."/>
    <s v="DCCB"/>
    <n v="20"/>
    <n v="20"/>
    <n v="400"/>
    <n v="8"/>
    <n v="0"/>
    <n v="2"/>
    <n v="13"/>
  </r>
  <r>
    <s v="GUJARAT"/>
    <x v="28"/>
    <n v="7001750"/>
    <s v="CANARA BANK"/>
    <s v="PSB"/>
    <n v="1"/>
    <n v="100"/>
    <n v="100"/>
    <n v="68"/>
    <n v="68"/>
    <n v="68"/>
    <n v="638"/>
  </r>
  <r>
    <s v="GUJARAT"/>
    <x v="28"/>
    <n v="7001783"/>
    <s v="INDIAN OVERSEAS BANK "/>
    <s v="PSB"/>
    <n v="1"/>
    <n v="100"/>
    <n v="100"/>
    <n v="18"/>
    <n v="18"/>
    <n v="18"/>
    <n v="193"/>
  </r>
  <r>
    <s v="GUJARAT"/>
    <x v="28"/>
    <n v="7001794"/>
    <s v="PUNJAB NATIONAL BANK"/>
    <s v="PSB"/>
    <n v="2"/>
    <n v="100"/>
    <n v="200"/>
    <n v="71"/>
    <n v="35"/>
    <n v="36"/>
    <n v="338"/>
  </r>
  <r>
    <s v="GUJARAT"/>
    <x v="28"/>
    <n v="7001816"/>
    <s v="BANK OF INDIA"/>
    <s v="PSB"/>
    <n v="2"/>
    <n v="100"/>
    <n v="200"/>
    <n v="6"/>
    <n v="3"/>
    <n v="3"/>
    <n v="778"/>
  </r>
  <r>
    <s v="GUJARAT"/>
    <x v="28"/>
    <n v="7001820"/>
    <s v="BANK OF BARODA"/>
    <s v="PSB"/>
    <n v="15"/>
    <n v="100"/>
    <n v="1500"/>
    <n v="804"/>
    <n v="53"/>
    <n v="54"/>
    <n v="10896"/>
  </r>
  <r>
    <s v="GUJARAT"/>
    <x v="28"/>
    <n v="7001875"/>
    <s v="UCO BANK"/>
    <s v="PSB"/>
    <n v="1"/>
    <n v="100"/>
    <n v="100"/>
    <n v="55"/>
    <n v="55"/>
    <n v="55"/>
    <n v="317"/>
  </r>
  <r>
    <s v="GUJARAT"/>
    <x v="28"/>
    <n v="7001886"/>
    <s v="BANK OF MAHARASHTRA"/>
    <s v="PSB"/>
    <n v="2"/>
    <n v="100"/>
    <n v="200"/>
    <n v="96"/>
    <n v="48"/>
    <n v="48"/>
    <n v="962"/>
  </r>
  <r>
    <s v="GUJARAT"/>
    <x v="28"/>
    <n v="7001912"/>
    <s v="UNION BANK OF INDIA"/>
    <s v="PSB"/>
    <n v="2"/>
    <n v="100"/>
    <n v="200"/>
    <n v="135"/>
    <n v="67"/>
    <n v="68"/>
    <n v="646"/>
  </r>
  <r>
    <s v="GUJARAT"/>
    <x v="28"/>
    <n v="7002015"/>
    <s v="STATE BANK OF INDIA"/>
    <s v="PSB"/>
    <n v="11"/>
    <n v="100"/>
    <n v="1100"/>
    <n v="2032"/>
    <n v="184"/>
    <n v="185"/>
    <n v="14329"/>
  </r>
  <r>
    <s v="GUJARAT"/>
    <x v="28"/>
    <n v="7001573"/>
    <s v="DCB BANK LIMITED"/>
    <s v="PVT"/>
    <n v="1"/>
    <n v="40"/>
    <n v="40"/>
    <n v="13"/>
    <n v="13"/>
    <n v="33"/>
    <n v="40"/>
  </r>
  <r>
    <s v="GUJARAT"/>
    <x v="28"/>
    <n v="7002866"/>
    <s v="KOTAK MAHINDRA BANK"/>
    <s v="PVT"/>
    <n v="1"/>
    <n v="40"/>
    <n v="40"/>
    <n v="0"/>
    <n v="0"/>
    <n v="0"/>
    <n v="9"/>
  </r>
  <r>
    <s v="GUJARAT"/>
    <x v="28"/>
    <n v="7000803"/>
    <s v="AXIS BANK LTD"/>
    <s v="PVT MAJOR"/>
    <n v="1"/>
    <n v="70"/>
    <n v="70"/>
    <n v="24"/>
    <n v="24"/>
    <n v="34"/>
    <n v="67"/>
  </r>
  <r>
    <s v="GUJARAT"/>
    <x v="28"/>
    <n v="7000825"/>
    <s v="ICICI BANK LIMITED"/>
    <s v="PVT MAJOR"/>
    <n v="1"/>
    <n v="70"/>
    <n v="70"/>
    <n v="3"/>
    <n v="3"/>
    <n v="4"/>
    <n v="107"/>
  </r>
  <r>
    <s v="GUJARAT"/>
    <x v="28"/>
    <n v="7000965"/>
    <s v="HDFC BANK LTD"/>
    <s v="PVT MAJOR"/>
    <n v="3"/>
    <n v="70"/>
    <n v="210"/>
    <n v="80"/>
    <n v="26"/>
    <n v="38"/>
    <n v="602"/>
  </r>
  <r>
    <s v="GUJARAT"/>
    <x v="28"/>
    <n v="7001945"/>
    <s v="IDBI BANK LTD"/>
    <s v="PVT MAJOR"/>
    <n v="1"/>
    <n v="70"/>
    <n v="70"/>
    <n v="54"/>
    <n v="54"/>
    <n v="77"/>
    <n v="271"/>
  </r>
  <r>
    <s v="GUJARAT"/>
    <x v="28"/>
    <n v="7005121"/>
    <s v="BARODA GUJARAT GRAMIN BANK"/>
    <s v="RRB"/>
    <n v="3"/>
    <n v="100"/>
    <n v="300"/>
    <n v="266"/>
    <n v="88"/>
    <n v="89"/>
    <n v="2676"/>
  </r>
  <r>
    <s v="GUJARAT"/>
    <x v="28"/>
    <n v="7004981"/>
    <s v="UJJIVAN SMALL FINANCE BANK LIMITED"/>
    <s v="SFB"/>
    <n v="1"/>
    <n v="65"/>
    <n v="65"/>
    <n v="166"/>
    <n v="166"/>
    <n v="255"/>
    <n v="327"/>
  </r>
  <r>
    <m/>
    <x v="1"/>
    <m/>
    <m/>
    <m/>
    <m/>
    <m/>
    <m/>
    <m/>
    <m/>
    <m/>
    <m/>
  </r>
  <r>
    <s v="GUJARAT"/>
    <x v="29"/>
    <n v="7003850"/>
    <s v="THE BARODA CENTRAL COOPERATIVE BANK LTD"/>
    <s v="DCCB"/>
    <n v="28"/>
    <n v="20"/>
    <n v="560"/>
    <n v="0"/>
    <n v="0"/>
    <n v="0"/>
    <n v="0"/>
  </r>
  <r>
    <s v="GUJARAT"/>
    <x v="29"/>
    <n v="7000652"/>
    <s v="CENTRAL BANK OF INDIA"/>
    <s v="PSB"/>
    <n v="39"/>
    <n v="100"/>
    <n v="3900"/>
    <n v="2056"/>
    <n v="52"/>
    <n v="53"/>
    <n v="20850"/>
  </r>
  <r>
    <s v="GUJARAT"/>
    <x v="29"/>
    <n v="7000663"/>
    <s v="PUNJAB AND SIND BANK"/>
    <s v="PSB"/>
    <n v="2"/>
    <n v="100"/>
    <n v="200"/>
    <n v="301"/>
    <n v="150"/>
    <n v="151"/>
    <n v="1258"/>
  </r>
  <r>
    <s v="GUJARAT"/>
    <x v="29"/>
    <n v="7001750"/>
    <s v="CANARA BANK"/>
    <s v="PSB"/>
    <n v="23"/>
    <n v="100"/>
    <n v="2300"/>
    <n v="1709"/>
    <n v="74"/>
    <n v="74"/>
    <n v="10613"/>
  </r>
  <r>
    <s v="GUJARAT"/>
    <x v="29"/>
    <n v="7001783"/>
    <s v="INDIAN OVERSEAS BANK "/>
    <s v="PSB"/>
    <n v="16"/>
    <n v="100"/>
    <n v="1600"/>
    <n v="515"/>
    <n v="32"/>
    <n v="32"/>
    <n v="6129"/>
  </r>
  <r>
    <s v="GUJARAT"/>
    <x v="29"/>
    <n v="7001794"/>
    <s v="PUNJAB NATIONAL BANK"/>
    <s v="PSB"/>
    <n v="25"/>
    <n v="100"/>
    <n v="2500"/>
    <n v="125"/>
    <n v="5"/>
    <n v="5"/>
    <n v="3699"/>
  </r>
  <r>
    <s v="GUJARAT"/>
    <x v="29"/>
    <n v="7001816"/>
    <s v="BANK OF INDIA"/>
    <s v="PSB"/>
    <n v="31"/>
    <n v="100"/>
    <n v="3100"/>
    <n v="238"/>
    <n v="7"/>
    <n v="8"/>
    <n v="12684"/>
  </r>
  <r>
    <s v="GUJARAT"/>
    <x v="29"/>
    <n v="7001820"/>
    <s v="BANK OF BARODA"/>
    <s v="PSB"/>
    <n v="124"/>
    <n v="100"/>
    <n v="12400"/>
    <n v="1215"/>
    <n v="9"/>
    <n v="10"/>
    <n v="38731"/>
  </r>
  <r>
    <s v="GUJARAT"/>
    <x v="29"/>
    <n v="7001831"/>
    <s v="INDIAN BANK"/>
    <s v="PSB"/>
    <n v="11"/>
    <n v="100"/>
    <n v="1100"/>
    <n v="272"/>
    <n v="24"/>
    <n v="25"/>
    <n v="5127"/>
  </r>
  <r>
    <s v="GUJARAT"/>
    <x v="29"/>
    <n v="7001875"/>
    <s v="UCO BANK"/>
    <s v="PSB"/>
    <n v="11"/>
    <n v="100"/>
    <n v="1100"/>
    <n v="808"/>
    <n v="73"/>
    <n v="73"/>
    <n v="2089"/>
  </r>
  <r>
    <s v="GUJARAT"/>
    <x v="29"/>
    <n v="7001886"/>
    <s v="BANK OF MAHARASHTRA"/>
    <s v="PSB"/>
    <n v="9"/>
    <n v="100"/>
    <n v="900"/>
    <n v="144"/>
    <n v="16"/>
    <n v="16"/>
    <n v="2314"/>
  </r>
  <r>
    <s v="GUJARAT"/>
    <x v="29"/>
    <n v="7001912"/>
    <s v="UNION BANK OF INDIA"/>
    <s v="PSB"/>
    <n v="44"/>
    <n v="100"/>
    <n v="4400"/>
    <n v="4148"/>
    <n v="94"/>
    <n v="94"/>
    <n v="25977"/>
  </r>
  <r>
    <s v="GUJARAT"/>
    <x v="29"/>
    <n v="7002015"/>
    <s v="STATE BANK OF INDIA"/>
    <s v="PSB"/>
    <n v="107"/>
    <n v="100"/>
    <n v="10700"/>
    <n v="4145"/>
    <n v="38"/>
    <n v="39"/>
    <n v="35178"/>
  </r>
  <r>
    <s v="GUJARAT"/>
    <x v="29"/>
    <n v="7001035"/>
    <s v="INDUSIND BANK LIMITED"/>
    <s v="PVT"/>
    <n v="11"/>
    <n v="40"/>
    <n v="440"/>
    <n v="76"/>
    <n v="6"/>
    <n v="17"/>
    <n v="132"/>
  </r>
  <r>
    <s v="GUJARAT"/>
    <x v="29"/>
    <n v="7001120"/>
    <s v="YES BANK LIMITED"/>
    <s v="PVT"/>
    <n v="11"/>
    <n v="40"/>
    <n v="440"/>
    <n v="326"/>
    <n v="29"/>
    <n v="74"/>
    <n v="1078"/>
  </r>
  <r>
    <s v="GUJARAT"/>
    <x v="29"/>
    <n v="7001293"/>
    <s v="STANDARD CHARTERED BANK"/>
    <s v="PVT"/>
    <n v="1"/>
    <n v="40"/>
    <n v="40"/>
    <n v="0"/>
    <n v="0"/>
    <n v="0"/>
    <n v="0"/>
  </r>
  <r>
    <s v="GUJARAT"/>
    <x v="29"/>
    <n v="7001330"/>
    <s v="TAMILNAD MERCANTILE BANK LTD"/>
    <s v="PVT"/>
    <n v="1"/>
    <n v="40"/>
    <n v="40"/>
    <n v="74"/>
    <n v="74"/>
    <n v="185"/>
    <n v="608"/>
  </r>
  <r>
    <s v="GUJARAT"/>
    <x v="29"/>
    <n v="7001433"/>
    <s v="THE LAKSHMI VILAS BANK LTD"/>
    <s v="PVT"/>
    <n v="1"/>
    <n v="40"/>
    <n v="40"/>
    <n v="0"/>
    <n v="0"/>
    <n v="0"/>
    <n v="3"/>
  </r>
  <r>
    <s v="GUJARAT"/>
    <x v="29"/>
    <n v="7001455"/>
    <s v="CSB Bank Limited"/>
    <s v="PVT"/>
    <n v="2"/>
    <n v="40"/>
    <n v="80"/>
    <n v="6"/>
    <n v="3"/>
    <n v="8"/>
    <n v="24"/>
  </r>
  <r>
    <s v="GUJARAT"/>
    <x v="29"/>
    <n v="7001492"/>
    <s v="THE FEDERAL BANK LTD"/>
    <s v="PVT"/>
    <n v="5"/>
    <n v="40"/>
    <n v="200"/>
    <n v="8"/>
    <n v="1"/>
    <n v="4"/>
    <n v="195"/>
  </r>
  <r>
    <s v="GUJARAT"/>
    <x v="29"/>
    <n v="7001540"/>
    <s v="KARNATAKA BANK LIMITED"/>
    <s v="PVT"/>
    <n v="2"/>
    <n v="40"/>
    <n v="80"/>
    <n v="25"/>
    <n v="12"/>
    <n v="31"/>
    <n v="256"/>
  </r>
  <r>
    <s v="GUJARAT"/>
    <x v="29"/>
    <n v="7001573"/>
    <s v="DCB BANK LIMITED"/>
    <s v="PVT"/>
    <n v="1"/>
    <n v="40"/>
    <n v="40"/>
    <n v="5"/>
    <n v="5"/>
    <n v="13"/>
    <n v="5"/>
  </r>
  <r>
    <s v="GUJARAT"/>
    <x v="29"/>
    <n v="7001584"/>
    <s v="RBL BANK LIMITED"/>
    <s v="PVT"/>
    <n v="1"/>
    <n v="40"/>
    <n v="40"/>
    <n v="0"/>
    <n v="0"/>
    <n v="0"/>
    <n v="0"/>
  </r>
  <r>
    <s v="GUJARAT"/>
    <x v="29"/>
    <n v="7001691"/>
    <s v="THE KARUR VYSYA BANK LTD"/>
    <s v="PVT"/>
    <n v="1"/>
    <n v="40"/>
    <n v="40"/>
    <n v="29"/>
    <n v="29"/>
    <n v="73"/>
    <n v="33"/>
  </r>
  <r>
    <s v="GUJARAT"/>
    <x v="29"/>
    <n v="7001735"/>
    <s v="THE JAMMU AND KASHMIR BANK LTD"/>
    <s v="PVT"/>
    <n v="1"/>
    <n v="40"/>
    <n v="40"/>
    <n v="3"/>
    <n v="3"/>
    <n v="8"/>
    <n v="37"/>
  </r>
  <r>
    <s v="GUJARAT"/>
    <x v="29"/>
    <n v="7001746"/>
    <s v="THE SOUTH INDIAN BANK LTD MARKETING DEPARTMENT NPS CELL"/>
    <s v="PVT"/>
    <n v="1"/>
    <n v="40"/>
    <n v="40"/>
    <n v="28"/>
    <n v="28"/>
    <n v="70"/>
    <n v="96"/>
  </r>
  <r>
    <s v="GUJARAT"/>
    <x v="29"/>
    <n v="7002343"/>
    <s v="CITY UNION BANK LTD"/>
    <s v="PVT"/>
    <n v="1"/>
    <n v="40"/>
    <n v="40"/>
    <n v="29"/>
    <n v="29"/>
    <n v="73"/>
    <n v="38"/>
  </r>
  <r>
    <s v="GUJARAT"/>
    <x v="29"/>
    <n v="7002866"/>
    <s v="KOTAK MAHINDRA BANK"/>
    <s v="PVT"/>
    <n v="18"/>
    <n v="40"/>
    <n v="720"/>
    <n v="238"/>
    <n v="13"/>
    <n v="33"/>
    <n v="1679"/>
  </r>
  <r>
    <s v="GUJARAT"/>
    <x v="29"/>
    <n v="7004664"/>
    <s v="BANDHAN BANK LIMITED"/>
    <s v="PVT"/>
    <n v="3"/>
    <n v="40"/>
    <n v="120"/>
    <n v="0"/>
    <n v="0"/>
    <n v="0"/>
    <n v="47"/>
  </r>
  <r>
    <s v="GUJARAT"/>
    <x v="29"/>
    <n v="7004804"/>
    <s v="IDFC FIRST BANK LIMITED"/>
    <s v="PVT"/>
    <n v="4"/>
    <n v="40"/>
    <n v="160"/>
    <n v="164"/>
    <n v="41"/>
    <n v="102"/>
    <n v="376"/>
  </r>
  <r>
    <s v="GUJARAT"/>
    <x v="29"/>
    <n v="7000803"/>
    <s v="AXIS BANK LTD"/>
    <s v="PVT MAJOR"/>
    <n v="33"/>
    <n v="70"/>
    <n v="2310"/>
    <n v="966"/>
    <n v="29"/>
    <n v="42"/>
    <n v="6246"/>
  </r>
  <r>
    <s v="GUJARAT"/>
    <x v="29"/>
    <n v="7000825"/>
    <s v="ICICI BANK LIMITED"/>
    <s v="PVT MAJOR"/>
    <n v="20"/>
    <n v="70"/>
    <n v="1400"/>
    <n v="13"/>
    <n v="0"/>
    <n v="1"/>
    <n v="1829"/>
  </r>
  <r>
    <s v="GUJARAT"/>
    <x v="29"/>
    <n v="7000965"/>
    <s v="HDFC BANK LTD"/>
    <s v="PVT MAJOR"/>
    <n v="69"/>
    <n v="70"/>
    <n v="4830"/>
    <n v="1564"/>
    <n v="22"/>
    <n v="32"/>
    <n v="8555"/>
  </r>
  <r>
    <s v="GUJARAT"/>
    <x v="29"/>
    <n v="7001945"/>
    <s v="IDBI BANK LTD"/>
    <s v="PVT MAJOR"/>
    <n v="9"/>
    <n v="70"/>
    <n v="630"/>
    <n v="879"/>
    <n v="97"/>
    <n v="140"/>
    <n v="3977"/>
  </r>
  <r>
    <s v="GUJARAT"/>
    <x v="29"/>
    <n v="7005121"/>
    <s v="BARODA GUJARAT GRAMIN BANK"/>
    <s v="RRB"/>
    <n v="22"/>
    <n v="100"/>
    <n v="2200"/>
    <n v="2100"/>
    <n v="95"/>
    <n v="95"/>
    <n v="15547"/>
  </r>
  <r>
    <s v="GUJARAT"/>
    <x v="29"/>
    <n v="7004885"/>
    <s v="ESAF SMALL FINANCE BANK LIMITED"/>
    <s v="SFB"/>
    <n v="1"/>
    <n v="65"/>
    <n v="65"/>
    <n v="2"/>
    <n v="2"/>
    <n v="3"/>
    <n v="59"/>
  </r>
  <r>
    <s v="GUJARAT"/>
    <x v="29"/>
    <n v="7004896"/>
    <s v="SURYODAY SMALL FINANCE BANK LIMITED"/>
    <s v="SFB"/>
    <n v="1"/>
    <n v="65"/>
    <n v="65"/>
    <n v="0"/>
    <n v="0"/>
    <n v="0"/>
    <n v="19"/>
  </r>
  <r>
    <s v="GUJARAT"/>
    <x v="29"/>
    <n v="7004911"/>
    <s v="AU SMALL FINANCE BANK LIMITED"/>
    <s v="SFB"/>
    <n v="5"/>
    <n v="65"/>
    <n v="325"/>
    <n v="321"/>
    <n v="64"/>
    <n v="99"/>
    <n v="917"/>
  </r>
  <r>
    <s v="GUJARAT"/>
    <x v="29"/>
    <n v="7004981"/>
    <s v="UJJIVAN SMALL FINANCE BANK LIMITED"/>
    <s v="SFB"/>
    <n v="4"/>
    <n v="65"/>
    <n v="260"/>
    <n v="224"/>
    <n v="56"/>
    <n v="86"/>
    <n v="344"/>
  </r>
  <r>
    <s v="GUJARAT"/>
    <x v="29"/>
    <n v="7005051"/>
    <s v="EQUITAS SMALL FINANCE BANK LIMITED"/>
    <s v="SFB"/>
    <n v="4"/>
    <n v="65"/>
    <n v="260"/>
    <n v="0"/>
    <n v="0"/>
    <n v="0"/>
    <n v="0"/>
  </r>
  <r>
    <m/>
    <x v="1"/>
    <m/>
    <m/>
    <m/>
    <m/>
    <m/>
    <m/>
    <m/>
    <m/>
    <m/>
    <m/>
  </r>
  <r>
    <s v="GUJARAT"/>
    <x v="30"/>
    <n v="7003732"/>
    <s v="VALSAD DISTRICT CENTRAL CO-OPERATIVE BANK LTD"/>
    <s v="DCCB"/>
    <n v="19"/>
    <n v="20"/>
    <n v="380"/>
    <n v="2"/>
    <n v="0"/>
    <n v="1"/>
    <n v="11"/>
  </r>
  <r>
    <s v="GUJARAT"/>
    <x v="30"/>
    <n v="7000652"/>
    <s v="CENTRAL BANK OF INDIA"/>
    <s v="PSB"/>
    <n v="5"/>
    <n v="100"/>
    <n v="500"/>
    <n v="426"/>
    <n v="85"/>
    <n v="85"/>
    <n v="4560"/>
  </r>
  <r>
    <s v="GUJARAT"/>
    <x v="30"/>
    <n v="7000663"/>
    <s v="PUNJAB AND SIND BANK"/>
    <s v="PSB"/>
    <n v="2"/>
    <n v="100"/>
    <n v="200"/>
    <n v="211"/>
    <n v="105"/>
    <n v="106"/>
    <n v="1224"/>
  </r>
  <r>
    <s v="GUJARAT"/>
    <x v="30"/>
    <n v="7001750"/>
    <s v="CANARA BANK"/>
    <s v="PSB"/>
    <n v="9"/>
    <n v="100"/>
    <n v="900"/>
    <n v="927"/>
    <n v="103"/>
    <n v="103"/>
    <n v="6150"/>
  </r>
  <r>
    <s v="GUJARAT"/>
    <x v="30"/>
    <n v="7001783"/>
    <s v="INDIAN OVERSEAS BANK "/>
    <s v="PSB"/>
    <n v="3"/>
    <n v="100"/>
    <n v="300"/>
    <n v="191"/>
    <n v="63"/>
    <n v="64"/>
    <n v="1060"/>
  </r>
  <r>
    <s v="GUJARAT"/>
    <x v="30"/>
    <n v="7001794"/>
    <s v="PUNJAB NATIONAL BANK"/>
    <s v="PSB"/>
    <n v="7"/>
    <n v="100"/>
    <n v="700"/>
    <n v="202"/>
    <n v="28"/>
    <n v="29"/>
    <n v="1664"/>
  </r>
  <r>
    <s v="GUJARAT"/>
    <x v="30"/>
    <n v="7001816"/>
    <s v="BANK OF INDIA"/>
    <s v="PSB"/>
    <n v="6"/>
    <n v="100"/>
    <n v="600"/>
    <n v="77"/>
    <n v="12"/>
    <n v="13"/>
    <n v="1417"/>
  </r>
  <r>
    <s v="GUJARAT"/>
    <x v="30"/>
    <n v="7001820"/>
    <s v="BANK OF BARODA"/>
    <s v="PSB"/>
    <n v="48"/>
    <n v="100"/>
    <n v="4800"/>
    <n v="1930"/>
    <n v="40"/>
    <n v="40"/>
    <n v="25009"/>
  </r>
  <r>
    <s v="GUJARAT"/>
    <x v="30"/>
    <n v="7001831"/>
    <s v="INDIAN BANK"/>
    <s v="PSB"/>
    <n v="4"/>
    <n v="100"/>
    <n v="400"/>
    <n v="357"/>
    <n v="89"/>
    <n v="89"/>
    <n v="5832"/>
  </r>
  <r>
    <s v="GUJARAT"/>
    <x v="30"/>
    <n v="7001875"/>
    <s v="UCO BANK"/>
    <s v="PSB"/>
    <n v="4"/>
    <n v="100"/>
    <n v="400"/>
    <n v="390"/>
    <n v="97"/>
    <n v="98"/>
    <n v="1786"/>
  </r>
  <r>
    <s v="GUJARAT"/>
    <x v="30"/>
    <n v="7001886"/>
    <s v="BANK OF MAHARASHTRA"/>
    <s v="PSB"/>
    <n v="4"/>
    <n v="100"/>
    <n v="400"/>
    <n v="49"/>
    <n v="12"/>
    <n v="12"/>
    <n v="1302"/>
  </r>
  <r>
    <s v="GUJARAT"/>
    <x v="30"/>
    <n v="7001912"/>
    <s v="UNION BANK OF INDIA"/>
    <s v="PSB"/>
    <n v="11"/>
    <n v="100"/>
    <n v="1100"/>
    <n v="905"/>
    <n v="82"/>
    <n v="82"/>
    <n v="7633"/>
  </r>
  <r>
    <s v="GUJARAT"/>
    <x v="30"/>
    <n v="7002015"/>
    <s v="STATE BANK OF INDIA"/>
    <s v="PSB"/>
    <n v="30"/>
    <n v="100"/>
    <n v="3000"/>
    <n v="2705"/>
    <n v="90"/>
    <n v="90"/>
    <n v="20526"/>
  </r>
  <r>
    <s v="GUJARAT"/>
    <x v="30"/>
    <n v="7001035"/>
    <s v="INDUSIND BANK LIMITED"/>
    <s v="PVT"/>
    <n v="3"/>
    <n v="40"/>
    <n v="120"/>
    <n v="0"/>
    <n v="0"/>
    <n v="0"/>
    <n v="13"/>
  </r>
  <r>
    <s v="GUJARAT"/>
    <x v="30"/>
    <n v="7001120"/>
    <s v="YES BANK LIMITED"/>
    <s v="PVT"/>
    <n v="2"/>
    <n v="40"/>
    <n v="80"/>
    <n v="3"/>
    <n v="1"/>
    <n v="4"/>
    <n v="9"/>
  </r>
  <r>
    <s v="GUJARAT"/>
    <x v="30"/>
    <n v="7001330"/>
    <s v="TAMILNAD MERCANTILE BANK LTD"/>
    <s v="PVT"/>
    <n v="1"/>
    <n v="40"/>
    <n v="40"/>
    <n v="80"/>
    <n v="80"/>
    <n v="200"/>
    <n v="632"/>
  </r>
  <r>
    <s v="GUJARAT"/>
    <x v="30"/>
    <n v="7001433"/>
    <s v="THE LAKSHMI VILAS BANK LTD"/>
    <s v="PVT"/>
    <n v="1"/>
    <n v="40"/>
    <n v="40"/>
    <n v="0"/>
    <n v="0"/>
    <n v="0"/>
    <n v="1"/>
  </r>
  <r>
    <s v="GUJARAT"/>
    <x v="30"/>
    <n v="7001455"/>
    <s v="CSB Bank Limited"/>
    <s v="PVT"/>
    <n v="1"/>
    <n v="40"/>
    <n v="40"/>
    <n v="1"/>
    <n v="1"/>
    <n v="3"/>
    <n v="16"/>
  </r>
  <r>
    <s v="GUJARAT"/>
    <x v="30"/>
    <n v="7001492"/>
    <s v="THE FEDERAL BANK LTD"/>
    <s v="PVT"/>
    <n v="2"/>
    <n v="40"/>
    <n v="80"/>
    <n v="10"/>
    <n v="5"/>
    <n v="13"/>
    <n v="133"/>
  </r>
  <r>
    <s v="GUJARAT"/>
    <x v="30"/>
    <n v="7001540"/>
    <s v="KARNATAKA BANK LIMITED"/>
    <s v="PVT"/>
    <n v="1"/>
    <n v="40"/>
    <n v="40"/>
    <n v="25"/>
    <n v="25"/>
    <n v="63"/>
    <n v="255"/>
  </r>
  <r>
    <s v="GUJARAT"/>
    <x v="30"/>
    <n v="7001573"/>
    <s v="DCB BANK LIMITED"/>
    <s v="PVT"/>
    <n v="1"/>
    <n v="40"/>
    <n v="40"/>
    <n v="54"/>
    <n v="54"/>
    <n v="135"/>
    <n v="64"/>
  </r>
  <r>
    <s v="GUJARAT"/>
    <x v="30"/>
    <n v="7001584"/>
    <s v="RBL BANK LIMITED"/>
    <s v="PVT"/>
    <n v="1"/>
    <n v="40"/>
    <n v="40"/>
    <n v="0"/>
    <n v="0"/>
    <n v="0"/>
    <n v="8"/>
  </r>
  <r>
    <s v="GUJARAT"/>
    <x v="30"/>
    <n v="7001746"/>
    <s v="THE SOUTH INDIAN BANK LTD MARKETING DEPARTMENT NPS CELL"/>
    <s v="PVT"/>
    <n v="1"/>
    <n v="40"/>
    <n v="40"/>
    <n v="40"/>
    <n v="40"/>
    <n v="100"/>
    <n v="96"/>
  </r>
  <r>
    <s v="GUJARAT"/>
    <x v="30"/>
    <n v="7002343"/>
    <s v="CITY UNION BANK LTD"/>
    <s v="PVT"/>
    <n v="2"/>
    <n v="40"/>
    <n v="80"/>
    <n v="19"/>
    <n v="9"/>
    <n v="24"/>
    <n v="54"/>
  </r>
  <r>
    <s v="GUJARAT"/>
    <x v="30"/>
    <n v="7002866"/>
    <s v="KOTAK MAHINDRA BANK"/>
    <s v="PVT"/>
    <n v="5"/>
    <n v="40"/>
    <n v="200"/>
    <n v="86"/>
    <n v="17"/>
    <n v="43"/>
    <n v="373"/>
  </r>
  <r>
    <s v="GUJARAT"/>
    <x v="30"/>
    <n v="7004664"/>
    <s v="BANDHAN BANK LIMITED"/>
    <s v="PVT"/>
    <n v="2"/>
    <n v="40"/>
    <n v="80"/>
    <n v="23"/>
    <n v="11"/>
    <n v="29"/>
    <n v="102"/>
  </r>
  <r>
    <s v="GUJARAT"/>
    <x v="30"/>
    <n v="7004804"/>
    <s v="IDFC FIRST BANK LIMITED"/>
    <s v="PVT"/>
    <n v="2"/>
    <n v="40"/>
    <n v="80"/>
    <n v="52"/>
    <n v="26"/>
    <n v="65"/>
    <n v="96"/>
  </r>
  <r>
    <s v="GUJARAT"/>
    <x v="30"/>
    <n v="7000803"/>
    <s v="AXIS BANK LTD"/>
    <s v="PVT MAJOR"/>
    <n v="12"/>
    <n v="70"/>
    <n v="840"/>
    <n v="434"/>
    <n v="36"/>
    <n v="52"/>
    <n v="4332"/>
  </r>
  <r>
    <s v="GUJARAT"/>
    <x v="30"/>
    <n v="7000825"/>
    <s v="ICICI BANK LIMITED"/>
    <s v="PVT MAJOR"/>
    <n v="9"/>
    <n v="70"/>
    <n v="630"/>
    <n v="12"/>
    <n v="1"/>
    <n v="2"/>
    <n v="660"/>
  </r>
  <r>
    <s v="GUJARAT"/>
    <x v="30"/>
    <n v="7000965"/>
    <s v="HDFC BANK LTD"/>
    <s v="PVT MAJOR"/>
    <n v="24"/>
    <n v="70"/>
    <n v="1680"/>
    <n v="475"/>
    <n v="19"/>
    <n v="28"/>
    <n v="6912"/>
  </r>
  <r>
    <s v="GUJARAT"/>
    <x v="30"/>
    <n v="7001945"/>
    <s v="IDBI BANK LTD"/>
    <s v="PVT MAJOR"/>
    <n v="4"/>
    <n v="70"/>
    <n v="280"/>
    <n v="457"/>
    <n v="114"/>
    <n v="163"/>
    <n v="3879"/>
  </r>
  <r>
    <s v="GUJARAT"/>
    <x v="30"/>
    <n v="7005121"/>
    <s v="BARODA GUJARAT GRAMIN BANK"/>
    <s v="RRB"/>
    <n v="15"/>
    <n v="100"/>
    <n v="1500"/>
    <n v="2935"/>
    <n v="195"/>
    <n v="196"/>
    <n v="16303"/>
  </r>
  <r>
    <s v="GUJARAT"/>
    <x v="30"/>
    <n v="7004911"/>
    <s v="AU SMALL FINANCE BANK LIMITED"/>
    <s v="SFB"/>
    <n v="3"/>
    <n v="65"/>
    <n v="195"/>
    <n v="192"/>
    <n v="64"/>
    <n v="98"/>
    <n v="850"/>
  </r>
  <r>
    <s v="GUJARAT"/>
    <x v="30"/>
    <n v="7004981"/>
    <s v="UJJIVAN SMALL FINANCE BANK LIMITED"/>
    <s v="SFB"/>
    <n v="4"/>
    <n v="65"/>
    <n v="260"/>
    <n v="201"/>
    <n v="50"/>
    <n v="77"/>
    <n v="535"/>
  </r>
  <r>
    <m/>
    <x v="1"/>
    <m/>
    <m/>
    <m/>
    <m/>
    <m/>
    <m/>
    <m/>
    <m/>
    <m/>
    <m/>
  </r>
  <r>
    <s v="GUJARAT"/>
    <x v="31"/>
    <n v="7000652"/>
    <s v="CENTRAL BANK OF INDIA"/>
    <s v="PSB"/>
    <n v="13"/>
    <n v="100"/>
    <n v="1300"/>
    <n v="291"/>
    <n v="22"/>
    <n v="22"/>
    <n v="5208"/>
  </r>
  <r>
    <s v="GUJARAT"/>
    <x v="31"/>
    <n v="7001750"/>
    <s v="CANARA BANK"/>
    <s v="PSB"/>
    <n v="7"/>
    <n v="100"/>
    <n v="700"/>
    <n v="606"/>
    <n v="86"/>
    <n v="87"/>
    <n v="4238"/>
  </r>
  <r>
    <s v="GUJARAT"/>
    <x v="31"/>
    <n v="7001783"/>
    <s v="INDIAN OVERSEAS BANK "/>
    <s v="PSB"/>
    <n v="1"/>
    <n v="100"/>
    <n v="100"/>
    <n v="39"/>
    <n v="39"/>
    <n v="39"/>
    <n v="149"/>
  </r>
  <r>
    <s v="GUJARAT"/>
    <x v="31"/>
    <n v="7001794"/>
    <s v="PUNJAB NATIONAL BANK"/>
    <s v="PSB"/>
    <n v="8"/>
    <n v="100"/>
    <n v="800"/>
    <n v="93"/>
    <n v="11"/>
    <n v="12"/>
    <n v="1138"/>
  </r>
  <r>
    <s v="GUJARAT"/>
    <x v="31"/>
    <n v="7001816"/>
    <s v="BANK OF INDIA"/>
    <s v="PSB"/>
    <n v="9"/>
    <n v="100"/>
    <n v="900"/>
    <n v="143"/>
    <n v="15"/>
    <n v="16"/>
    <n v="3107"/>
  </r>
  <r>
    <s v="GUJARAT"/>
    <x v="31"/>
    <n v="7001820"/>
    <s v="BANK OF BARODA"/>
    <s v="PSB"/>
    <n v="34"/>
    <n v="100"/>
    <n v="3400"/>
    <n v="1092"/>
    <n v="32"/>
    <n v="32"/>
    <n v="11238"/>
  </r>
  <r>
    <s v="GUJARAT"/>
    <x v="31"/>
    <n v="7001831"/>
    <s v="INDIAN BANK"/>
    <s v="PSB"/>
    <n v="3"/>
    <n v="100"/>
    <n v="300"/>
    <n v="62"/>
    <n v="20"/>
    <n v="21"/>
    <n v="633"/>
  </r>
  <r>
    <s v="GUJARAT"/>
    <x v="31"/>
    <n v="7001875"/>
    <s v="UCO BANK"/>
    <s v="PSB"/>
    <n v="4"/>
    <n v="100"/>
    <n v="400"/>
    <n v="315"/>
    <n v="78"/>
    <n v="79"/>
    <n v="1315"/>
  </r>
  <r>
    <s v="GUJARAT"/>
    <x v="31"/>
    <n v="7001886"/>
    <s v="BANK OF MAHARASHTRA"/>
    <s v="PSB"/>
    <n v="1"/>
    <n v="100"/>
    <n v="100"/>
    <n v="37"/>
    <n v="37"/>
    <n v="37"/>
    <n v="192"/>
  </r>
  <r>
    <s v="GUJARAT"/>
    <x v="31"/>
    <n v="7001912"/>
    <s v="UNION BANK OF INDIA"/>
    <s v="PSB"/>
    <n v="12"/>
    <n v="100"/>
    <n v="1200"/>
    <n v="723"/>
    <n v="60"/>
    <n v="60"/>
    <n v="4111"/>
  </r>
  <r>
    <s v="GUJARAT"/>
    <x v="31"/>
    <n v="7002015"/>
    <s v="STATE BANK OF INDIA"/>
    <s v="PSB"/>
    <n v="57"/>
    <n v="100"/>
    <n v="5700"/>
    <n v="2869"/>
    <n v="50"/>
    <n v="50"/>
    <n v="21812"/>
  </r>
  <r>
    <s v="GUJARAT"/>
    <x v="31"/>
    <n v="7001492"/>
    <s v="THE FEDERAL BANK LTD"/>
    <s v="PVT"/>
    <n v="1"/>
    <n v="40"/>
    <n v="40"/>
    <n v="4"/>
    <n v="4"/>
    <n v="10"/>
    <n v="127"/>
  </r>
  <r>
    <s v="GUJARAT"/>
    <x v="31"/>
    <n v="7002343"/>
    <s v="CITY UNION BANK LTD"/>
    <s v="PVT"/>
    <n v="1"/>
    <n v="40"/>
    <n v="40"/>
    <n v="10"/>
    <n v="10"/>
    <n v="25"/>
    <n v="12"/>
  </r>
  <r>
    <s v="GUJARAT"/>
    <x v="31"/>
    <n v="7002866"/>
    <s v="KOTAK MAHINDRA BANK"/>
    <s v="PVT"/>
    <n v="1"/>
    <n v="40"/>
    <n v="40"/>
    <n v="22"/>
    <n v="22"/>
    <n v="55"/>
    <n v="43"/>
  </r>
  <r>
    <s v="GUJARAT"/>
    <x v="31"/>
    <n v="7004804"/>
    <s v="IDFC FIRST BANK LIMITED"/>
    <s v="PVT"/>
    <n v="1"/>
    <n v="40"/>
    <n v="40"/>
    <n v="64"/>
    <n v="64"/>
    <n v="160"/>
    <n v="194"/>
  </r>
  <r>
    <s v="GUJARAT"/>
    <x v="31"/>
    <n v="7000803"/>
    <s v="AXIS BANK LTD"/>
    <s v="PVT MAJOR"/>
    <n v="8"/>
    <n v="70"/>
    <n v="560"/>
    <n v="190"/>
    <n v="23"/>
    <n v="34"/>
    <n v="1037"/>
  </r>
  <r>
    <s v="GUJARAT"/>
    <x v="31"/>
    <n v="7000825"/>
    <s v="ICICI BANK LIMITED"/>
    <s v="PVT MAJOR"/>
    <n v="5"/>
    <n v="70"/>
    <n v="350"/>
    <n v="31"/>
    <n v="6"/>
    <n v="9"/>
    <n v="396"/>
  </r>
  <r>
    <s v="GUJARAT"/>
    <x v="31"/>
    <n v="7000965"/>
    <s v="HDFC BANK LTD"/>
    <s v="PVT MAJOR"/>
    <n v="12"/>
    <n v="70"/>
    <n v="840"/>
    <n v="718"/>
    <n v="59"/>
    <n v="85"/>
    <n v="2819"/>
  </r>
  <r>
    <s v="GUJARAT"/>
    <x v="31"/>
    <n v="7001945"/>
    <s v="IDBI BANK LTD"/>
    <s v="PVT MAJOR"/>
    <n v="1"/>
    <n v="70"/>
    <n v="70"/>
    <n v="14"/>
    <n v="14"/>
    <n v="20"/>
    <n v="137"/>
  </r>
  <r>
    <s v="GUJARAT"/>
    <x v="31"/>
    <n v="7001116"/>
    <s v="SAURASHTRA GRAMIN BANK"/>
    <s v="RRB"/>
    <n v="29"/>
    <n v="100"/>
    <n v="2900"/>
    <n v="2577"/>
    <n v="88"/>
    <n v="89"/>
    <n v="12971"/>
  </r>
  <r>
    <s v="GUJARAT"/>
    <x v="31"/>
    <n v="7004911"/>
    <s v="AU SMALL FINANCE BANK LIMITED"/>
    <s v="SFB"/>
    <n v="2"/>
    <n v="65"/>
    <n v="130"/>
    <n v="85"/>
    <n v="42"/>
    <n v="65"/>
    <n v="583"/>
  </r>
  <r>
    <s v="GUJARAT"/>
    <x v="31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32"/>
    <n v="7000652"/>
    <s v="CENTRAL BANK OF INDIA"/>
    <s v="PSB"/>
    <n v="6"/>
    <n v="100"/>
    <n v="600"/>
    <n v="527"/>
    <n v="87"/>
    <n v="88"/>
    <n v="4613"/>
  </r>
  <r>
    <s v="GUJARAT"/>
    <x v="32"/>
    <n v="7000663"/>
    <s v="PUNJAB AND SIND BANK"/>
    <s v="PSB"/>
    <n v="1"/>
    <n v="100"/>
    <n v="100"/>
    <n v="73"/>
    <n v="73"/>
    <n v="73"/>
    <n v="579"/>
  </r>
  <r>
    <s v="GUJARAT"/>
    <x v="32"/>
    <n v="7001750"/>
    <s v="CANARA BANK"/>
    <s v="PSB"/>
    <n v="7"/>
    <n v="100"/>
    <n v="700"/>
    <n v="854"/>
    <n v="122"/>
    <n v="122"/>
    <n v="4766"/>
  </r>
  <r>
    <s v="GUJARAT"/>
    <x v="32"/>
    <n v="7001783"/>
    <s v="INDIAN OVERSEAS BANK "/>
    <s v="PSB"/>
    <n v="1"/>
    <n v="100"/>
    <n v="100"/>
    <n v="248"/>
    <n v="248"/>
    <n v="248"/>
    <n v="618"/>
  </r>
  <r>
    <s v="GUJARAT"/>
    <x v="32"/>
    <n v="7001794"/>
    <s v="PUNJAB NATIONAL BANK"/>
    <s v="PSB"/>
    <n v="13"/>
    <n v="100"/>
    <n v="1300"/>
    <n v="176"/>
    <n v="13"/>
    <n v="14"/>
    <n v="2913"/>
  </r>
  <r>
    <s v="GUJARAT"/>
    <x v="32"/>
    <n v="7001816"/>
    <s v="BANK OF INDIA"/>
    <s v="PSB"/>
    <n v="18"/>
    <n v="100"/>
    <n v="1800"/>
    <n v="140"/>
    <n v="7"/>
    <n v="8"/>
    <n v="6836"/>
  </r>
  <r>
    <s v="GUJARAT"/>
    <x v="32"/>
    <n v="7001820"/>
    <s v="BANK OF BARODA"/>
    <s v="PSB"/>
    <n v="54"/>
    <n v="100"/>
    <n v="5400"/>
    <n v="3898"/>
    <n v="72"/>
    <n v="72"/>
    <n v="27319"/>
  </r>
  <r>
    <s v="GUJARAT"/>
    <x v="32"/>
    <n v="7001831"/>
    <s v="INDIAN BANK"/>
    <s v="PSB"/>
    <n v="6"/>
    <n v="100"/>
    <n v="600"/>
    <n v="281"/>
    <n v="46"/>
    <n v="47"/>
    <n v="2417"/>
  </r>
  <r>
    <s v="GUJARAT"/>
    <x v="32"/>
    <n v="7001875"/>
    <s v="UCO BANK"/>
    <s v="PSB"/>
    <n v="5"/>
    <n v="100"/>
    <n v="500"/>
    <n v="438"/>
    <n v="87"/>
    <n v="88"/>
    <n v="1718"/>
  </r>
  <r>
    <s v="GUJARAT"/>
    <x v="32"/>
    <n v="7001886"/>
    <s v="BANK OF MAHARASHTRA"/>
    <s v="PSB"/>
    <n v="4"/>
    <n v="100"/>
    <n v="400"/>
    <n v="139"/>
    <n v="34"/>
    <n v="35"/>
    <n v="1045"/>
  </r>
  <r>
    <s v="GUJARAT"/>
    <x v="32"/>
    <n v="7001912"/>
    <s v="UNION BANK OF INDIA"/>
    <s v="PSB"/>
    <n v="18"/>
    <n v="100"/>
    <n v="1800"/>
    <n v="1392"/>
    <n v="77"/>
    <n v="77"/>
    <n v="15451"/>
  </r>
  <r>
    <s v="GUJARAT"/>
    <x v="32"/>
    <n v="7002015"/>
    <s v="STATE BANK OF INDIA"/>
    <s v="PSB"/>
    <n v="35"/>
    <n v="100"/>
    <n v="3500"/>
    <n v="1293"/>
    <n v="36"/>
    <n v="37"/>
    <n v="12276"/>
  </r>
  <r>
    <s v="GUJARAT"/>
    <x v="32"/>
    <n v="7001035"/>
    <s v="INDUSIND BANK LIMITED"/>
    <s v="PVT"/>
    <n v="7"/>
    <n v="40"/>
    <n v="280"/>
    <n v="3"/>
    <n v="0"/>
    <n v="1"/>
    <n v="20"/>
  </r>
  <r>
    <s v="GUJARAT"/>
    <x v="32"/>
    <n v="7001120"/>
    <s v="YES BANK LIMITED"/>
    <s v="PVT"/>
    <n v="8"/>
    <n v="40"/>
    <n v="320"/>
    <n v="550"/>
    <n v="68"/>
    <n v="172"/>
    <n v="1338"/>
  </r>
  <r>
    <s v="GUJARAT"/>
    <x v="32"/>
    <n v="7001330"/>
    <s v="TAMILNAD MERCANTILE BANK LTD"/>
    <s v="PVT"/>
    <n v="2"/>
    <n v="40"/>
    <n v="80"/>
    <n v="183"/>
    <n v="91"/>
    <n v="229"/>
    <n v="1391"/>
  </r>
  <r>
    <s v="GUJARAT"/>
    <x v="32"/>
    <n v="7001455"/>
    <s v="CSB Bank Limited"/>
    <s v="PVT"/>
    <n v="1"/>
    <n v="40"/>
    <n v="40"/>
    <n v="8"/>
    <n v="8"/>
    <n v="20"/>
    <n v="8"/>
  </r>
  <r>
    <s v="GUJARAT"/>
    <x v="32"/>
    <n v="7001492"/>
    <s v="THE FEDERAL BANK LTD"/>
    <s v="PVT"/>
    <n v="1"/>
    <n v="40"/>
    <n v="40"/>
    <n v="18"/>
    <n v="18"/>
    <n v="45"/>
    <n v="53"/>
  </r>
  <r>
    <s v="GUJARAT"/>
    <x v="32"/>
    <n v="7001573"/>
    <s v="DCB BANK LIMITED"/>
    <s v="PVT"/>
    <n v="1"/>
    <n v="40"/>
    <n v="40"/>
    <n v="0"/>
    <n v="0"/>
    <n v="0"/>
    <n v="0"/>
  </r>
  <r>
    <s v="GUJARAT"/>
    <x v="32"/>
    <n v="7001584"/>
    <s v="RBL BANK LIMITED"/>
    <s v="PVT"/>
    <n v="1"/>
    <n v="40"/>
    <n v="40"/>
    <n v="0"/>
    <n v="0"/>
    <n v="0"/>
    <n v="4"/>
  </r>
  <r>
    <s v="GUJARAT"/>
    <x v="32"/>
    <n v="7001691"/>
    <s v="THE KARUR VYSYA BANK LTD"/>
    <s v="PVT"/>
    <n v="2"/>
    <n v="40"/>
    <n v="80"/>
    <n v="46"/>
    <n v="23"/>
    <n v="57"/>
    <n v="62"/>
  </r>
  <r>
    <s v="GUJARAT"/>
    <x v="32"/>
    <n v="7001746"/>
    <s v="THE SOUTH INDIAN BANK LTD MARKETING DEPARTMENT NPS CELL"/>
    <s v="PVT"/>
    <n v="1"/>
    <n v="40"/>
    <n v="40"/>
    <n v="41"/>
    <n v="41"/>
    <n v="102"/>
    <n v="76"/>
  </r>
  <r>
    <s v="GUJARAT"/>
    <x v="32"/>
    <n v="7002343"/>
    <s v="CITY UNION BANK LTD"/>
    <s v="PVT"/>
    <n v="2"/>
    <n v="40"/>
    <n v="80"/>
    <n v="24"/>
    <n v="12"/>
    <n v="30"/>
    <n v="31"/>
  </r>
  <r>
    <s v="GUJARAT"/>
    <x v="32"/>
    <n v="7002866"/>
    <s v="KOTAK MAHINDRA BANK"/>
    <s v="PVT"/>
    <n v="6"/>
    <n v="40"/>
    <n v="240"/>
    <n v="4"/>
    <n v="0"/>
    <n v="2"/>
    <n v="103"/>
  </r>
  <r>
    <s v="GUJARAT"/>
    <x v="32"/>
    <n v="7004664"/>
    <s v="BANDHAN BANK LIMITED"/>
    <s v="PVT"/>
    <n v="2"/>
    <n v="40"/>
    <n v="80"/>
    <n v="33"/>
    <n v="16"/>
    <n v="41"/>
    <n v="235"/>
  </r>
  <r>
    <s v="GUJARAT"/>
    <x v="32"/>
    <n v="7004804"/>
    <s v="IDFC FIRST BANK LIMITED"/>
    <s v="PVT"/>
    <n v="2"/>
    <n v="40"/>
    <n v="80"/>
    <n v="47"/>
    <n v="23"/>
    <n v="59"/>
    <n v="161"/>
  </r>
  <r>
    <s v="GUJARAT"/>
    <x v="32"/>
    <n v="7000803"/>
    <s v="AXIS BANK LTD"/>
    <s v="PVT MAJOR"/>
    <n v="14"/>
    <n v="70"/>
    <n v="980"/>
    <n v="208"/>
    <n v="14"/>
    <n v="21"/>
    <n v="2955"/>
  </r>
  <r>
    <s v="GUJARAT"/>
    <x v="32"/>
    <n v="7000825"/>
    <s v="ICICI BANK LIMITED"/>
    <s v="PVT MAJOR"/>
    <n v="8"/>
    <n v="70"/>
    <n v="560"/>
    <n v="16"/>
    <n v="2"/>
    <n v="3"/>
    <n v="383"/>
  </r>
  <r>
    <s v="GUJARAT"/>
    <x v="32"/>
    <n v="7000965"/>
    <s v="HDFC BANK LTD"/>
    <s v="PVT MAJOR"/>
    <n v="27"/>
    <n v="70"/>
    <n v="1890"/>
    <n v="884"/>
    <n v="32"/>
    <n v="47"/>
    <n v="3942"/>
  </r>
  <r>
    <s v="GUJARAT"/>
    <x v="32"/>
    <n v="7001945"/>
    <s v="IDBI BANK LTD"/>
    <s v="PVT MAJOR"/>
    <n v="5"/>
    <n v="70"/>
    <n v="350"/>
    <n v="224"/>
    <n v="44"/>
    <n v="64"/>
    <n v="1520"/>
  </r>
  <r>
    <s v="GUJARAT"/>
    <x v="32"/>
    <n v="7005121"/>
    <s v="BARODA GUJARAT GRAMIN BANK"/>
    <s v="RRB"/>
    <n v="48"/>
    <n v="100"/>
    <n v="4800"/>
    <n v="5400"/>
    <n v="112"/>
    <n v="113"/>
    <n v="35645"/>
  </r>
  <r>
    <s v="GUJARAT"/>
    <x v="32"/>
    <n v="7004911"/>
    <s v="AU SMALL FINANCE BANK LIMITED"/>
    <s v="SFB"/>
    <n v="2"/>
    <n v="65"/>
    <n v="130"/>
    <n v="46"/>
    <n v="23"/>
    <n v="35"/>
    <n v="400"/>
  </r>
  <r>
    <s v="GUJARAT"/>
    <x v="32"/>
    <n v="7004981"/>
    <s v="UJJIVAN SMALL FINANCE BANK LIMITED"/>
    <s v="SFB"/>
    <n v="1"/>
    <n v="65"/>
    <n v="65"/>
    <n v="34"/>
    <n v="34"/>
    <n v="52"/>
    <n v="53"/>
  </r>
  <r>
    <s v="GUJARAT"/>
    <x v="32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33"/>
    <n v="7000652"/>
    <s v="CENTRAL BANK OF INDIA"/>
    <s v="PSB"/>
    <n v="4"/>
    <n v="100"/>
    <n v="400"/>
    <n v="234"/>
    <n v="58"/>
    <n v="59"/>
    <n v="1797"/>
  </r>
  <r>
    <s v="GUJARAT"/>
    <x v="33"/>
    <n v="7001750"/>
    <s v="CANARA BANK"/>
    <s v="PSB"/>
    <n v="3"/>
    <n v="100"/>
    <n v="300"/>
    <n v="258"/>
    <n v="86"/>
    <n v="86"/>
    <n v="1372"/>
  </r>
  <r>
    <s v="GUJARAT"/>
    <x v="33"/>
    <n v="7001783"/>
    <s v="INDIAN OVERSEAS BANK "/>
    <s v="PSB"/>
    <n v="1"/>
    <n v="100"/>
    <n v="100"/>
    <n v="1"/>
    <n v="1"/>
    <n v="1"/>
    <n v="88"/>
  </r>
  <r>
    <s v="GUJARAT"/>
    <x v="33"/>
    <n v="7001794"/>
    <s v="PUNJAB NATIONAL BANK"/>
    <s v="PSB"/>
    <n v="2"/>
    <n v="100"/>
    <n v="200"/>
    <n v="25"/>
    <n v="12"/>
    <n v="13"/>
    <n v="354"/>
  </r>
  <r>
    <s v="GUJARAT"/>
    <x v="33"/>
    <n v="7001816"/>
    <s v="BANK OF INDIA"/>
    <s v="PSB"/>
    <n v="4"/>
    <n v="100"/>
    <n v="400"/>
    <n v="70"/>
    <n v="17"/>
    <n v="18"/>
    <n v="1470"/>
  </r>
  <r>
    <s v="GUJARAT"/>
    <x v="33"/>
    <n v="7001820"/>
    <s v="BANK OF BARODA"/>
    <s v="PSB"/>
    <n v="14"/>
    <n v="100"/>
    <n v="1400"/>
    <n v="251"/>
    <n v="17"/>
    <n v="18"/>
    <n v="4703"/>
  </r>
  <r>
    <s v="GUJARAT"/>
    <x v="33"/>
    <n v="7001831"/>
    <s v="INDIAN BANK"/>
    <s v="PSB"/>
    <n v="2"/>
    <n v="100"/>
    <n v="200"/>
    <n v="59"/>
    <n v="29"/>
    <n v="30"/>
    <n v="437"/>
  </r>
  <r>
    <s v="GUJARAT"/>
    <x v="33"/>
    <n v="7001875"/>
    <s v="UCO BANK"/>
    <s v="PSB"/>
    <n v="1"/>
    <n v="100"/>
    <n v="100"/>
    <n v="32"/>
    <n v="32"/>
    <n v="32"/>
    <n v="516"/>
  </r>
  <r>
    <s v="GUJARAT"/>
    <x v="33"/>
    <n v="7001886"/>
    <s v="BANK OF MAHARASHTRA"/>
    <s v="PSB"/>
    <n v="1"/>
    <n v="100"/>
    <n v="100"/>
    <n v="13"/>
    <n v="13"/>
    <n v="13"/>
    <n v="204"/>
  </r>
  <r>
    <s v="GUJARAT"/>
    <x v="33"/>
    <n v="7001912"/>
    <s v="UNION BANK OF INDIA"/>
    <s v="PSB"/>
    <n v="3"/>
    <n v="100"/>
    <n v="300"/>
    <n v="134"/>
    <n v="44"/>
    <n v="45"/>
    <n v="1109"/>
  </r>
  <r>
    <s v="GUJARAT"/>
    <x v="33"/>
    <n v="7002015"/>
    <s v="STATE BANK OF INDIA"/>
    <s v="PSB"/>
    <n v="21"/>
    <n v="100"/>
    <n v="2100"/>
    <n v="628"/>
    <n v="29"/>
    <n v="30"/>
    <n v="5332"/>
  </r>
  <r>
    <s v="GUJARAT"/>
    <x v="33"/>
    <n v="7002866"/>
    <s v="KOTAK MAHINDRA BANK"/>
    <s v="PVT"/>
    <n v="1"/>
    <n v="40"/>
    <n v="40"/>
    <n v="6"/>
    <n v="6"/>
    <n v="15"/>
    <n v="19"/>
  </r>
  <r>
    <s v="GUJARAT"/>
    <x v="33"/>
    <n v="7004664"/>
    <s v="BANDHAN BANK LIMITED"/>
    <s v="PVT"/>
    <n v="1"/>
    <n v="40"/>
    <n v="40"/>
    <n v="25"/>
    <n v="25"/>
    <n v="63"/>
    <n v="74"/>
  </r>
  <r>
    <s v="GUJARAT"/>
    <x v="33"/>
    <n v="7000803"/>
    <s v="AXIS BANK LTD"/>
    <s v="PVT MAJOR"/>
    <n v="2"/>
    <n v="70"/>
    <n v="140"/>
    <n v="101"/>
    <n v="50"/>
    <n v="72"/>
    <n v="367"/>
  </r>
  <r>
    <s v="GUJARAT"/>
    <x v="33"/>
    <n v="7000825"/>
    <s v="ICICI BANK LIMITED"/>
    <s v="PVT MAJOR"/>
    <n v="2"/>
    <n v="70"/>
    <n v="140"/>
    <n v="17"/>
    <n v="8"/>
    <n v="12"/>
    <n v="70"/>
  </r>
  <r>
    <s v="GUJARAT"/>
    <x v="33"/>
    <n v="7000965"/>
    <s v="HDFC BANK LTD"/>
    <s v="PVT MAJOR"/>
    <n v="4"/>
    <n v="70"/>
    <n v="280"/>
    <n v="142"/>
    <n v="35"/>
    <n v="51"/>
    <n v="616"/>
  </r>
  <r>
    <s v="GUJARAT"/>
    <x v="33"/>
    <n v="7001945"/>
    <s v="IDBI BANK LTD"/>
    <s v="PVT MAJOR"/>
    <n v="1"/>
    <n v="70"/>
    <n v="70"/>
    <n v="8"/>
    <n v="8"/>
    <n v="11"/>
    <n v="125"/>
  </r>
  <r>
    <s v="GUJARAT"/>
    <x v="33"/>
    <n v="7001116"/>
    <s v="SAURASHTRA GRAMIN BANK"/>
    <s v="RRB"/>
    <n v="17"/>
    <n v="100"/>
    <n v="1700"/>
    <n v="1284"/>
    <n v="75"/>
    <n v="76"/>
    <n v="8099"/>
  </r>
  <r>
    <m/>
    <x v="1"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1">
  <r>
    <s v="GUJARAT"/>
    <s v="AHMEDABAD"/>
    <n v="7001024"/>
    <x v="0"/>
    <s v="DCCB"/>
    <n v="166"/>
    <n v="20"/>
    <n v="3320"/>
    <n v="102"/>
    <n v="0"/>
    <n v="3"/>
    <n v="2080"/>
  </r>
  <r>
    <s v="GUJARAT"/>
    <s v="AHMEDABAD"/>
    <n v="7000652"/>
    <x v="1"/>
    <s v="PSB"/>
    <n v="45"/>
    <n v="100"/>
    <n v="4500"/>
    <n v="2653"/>
    <n v="58"/>
    <n v="59"/>
    <n v="21796"/>
  </r>
  <r>
    <s v="GUJARAT"/>
    <s v="AHMEDABAD"/>
    <n v="7000663"/>
    <x v="2"/>
    <s v="PSB"/>
    <n v="6"/>
    <n v="100"/>
    <n v="600"/>
    <n v="780"/>
    <n v="130"/>
    <n v="130"/>
    <n v="2995"/>
  </r>
  <r>
    <s v="GUJARAT"/>
    <s v="AHMEDABAD"/>
    <n v="7001750"/>
    <x v="3"/>
    <s v="PSB"/>
    <n v="54"/>
    <n v="100"/>
    <n v="5400"/>
    <n v="4589"/>
    <n v="84"/>
    <n v="85"/>
    <n v="35573"/>
  </r>
  <r>
    <s v="GUJARAT"/>
    <s v="AHMEDABAD"/>
    <n v="7001783"/>
    <x v="4"/>
    <s v="PSB"/>
    <n v="28"/>
    <n v="100"/>
    <n v="2800"/>
    <n v="2102"/>
    <n v="75"/>
    <n v="75"/>
    <n v="18075"/>
  </r>
  <r>
    <s v="GUJARAT"/>
    <s v="AHMEDABAD"/>
    <n v="7001794"/>
    <x v="5"/>
    <s v="PSB"/>
    <n v="63"/>
    <n v="100"/>
    <n v="6300"/>
    <n v="798"/>
    <n v="12"/>
    <n v="13"/>
    <n v="12636"/>
  </r>
  <r>
    <s v="GUJARAT"/>
    <s v="AHMEDABAD"/>
    <n v="7001816"/>
    <x v="6"/>
    <s v="PSB"/>
    <n v="72"/>
    <n v="100"/>
    <n v="7200"/>
    <n v="771"/>
    <n v="10"/>
    <n v="11"/>
    <n v="26890"/>
  </r>
  <r>
    <s v="GUJARAT"/>
    <s v="AHMEDABAD"/>
    <n v="7001820"/>
    <x v="7"/>
    <s v="PSB"/>
    <n v="162"/>
    <n v="100"/>
    <n v="16200"/>
    <n v="6680"/>
    <n v="41"/>
    <n v="41"/>
    <n v="72092"/>
  </r>
  <r>
    <s v="GUJARAT"/>
    <s v="AHMEDABAD"/>
    <n v="7001831"/>
    <x v="8"/>
    <s v="PSB"/>
    <n v="42"/>
    <n v="100"/>
    <n v="4200"/>
    <n v="1370"/>
    <n v="32"/>
    <n v="33"/>
    <n v="13923"/>
  </r>
  <r>
    <s v="GUJARAT"/>
    <s v="AHMEDABAD"/>
    <n v="7001875"/>
    <x v="9"/>
    <s v="PSB"/>
    <n v="30"/>
    <n v="100"/>
    <n v="3000"/>
    <n v="2578"/>
    <n v="85"/>
    <n v="86"/>
    <n v="7915"/>
  </r>
  <r>
    <s v="GUJARAT"/>
    <s v="AHMEDABAD"/>
    <n v="7001886"/>
    <x v="10"/>
    <s v="PSB"/>
    <n v="26"/>
    <n v="100"/>
    <n v="2600"/>
    <n v="757"/>
    <n v="29"/>
    <n v="29"/>
    <n v="5780"/>
  </r>
  <r>
    <s v="GUJARAT"/>
    <s v="AHMEDABAD"/>
    <n v="7001912"/>
    <x v="11"/>
    <s v="PSB"/>
    <n v="72"/>
    <n v="100"/>
    <n v="7200"/>
    <n v="5717"/>
    <n v="79"/>
    <n v="79"/>
    <n v="51729"/>
  </r>
  <r>
    <s v="GUJARAT"/>
    <s v="AHMEDABAD"/>
    <n v="7002015"/>
    <x v="12"/>
    <s v="PSB"/>
    <n v="174"/>
    <n v="100"/>
    <n v="17400"/>
    <n v="6000"/>
    <n v="34"/>
    <n v="34"/>
    <n v="55228"/>
  </r>
  <r>
    <s v="GUJARAT"/>
    <s v="AHMEDABAD"/>
    <n v="7001035"/>
    <x v="13"/>
    <s v="PVT"/>
    <n v="19"/>
    <n v="40"/>
    <n v="760"/>
    <n v="15"/>
    <n v="0"/>
    <n v="2"/>
    <n v="115"/>
  </r>
  <r>
    <s v="GUJARAT"/>
    <s v="AHMEDABAD"/>
    <n v="7001120"/>
    <x v="14"/>
    <s v="PVT"/>
    <n v="13"/>
    <n v="40"/>
    <n v="520"/>
    <n v="259"/>
    <n v="19"/>
    <n v="50"/>
    <n v="739"/>
  </r>
  <r>
    <s v="GUJARAT"/>
    <s v="AHMEDABAD"/>
    <n v="7001293"/>
    <x v="15"/>
    <s v="PVT"/>
    <n v="1"/>
    <n v="40"/>
    <n v="40"/>
    <n v="0"/>
    <n v="0"/>
    <n v="0"/>
    <n v="0"/>
  </r>
  <r>
    <s v="GUJARAT"/>
    <s v="AHMEDABAD"/>
    <n v="7001330"/>
    <x v="16"/>
    <s v="PVT"/>
    <n v="1"/>
    <n v="40"/>
    <n v="40"/>
    <n v="107"/>
    <n v="107"/>
    <n v="268"/>
    <n v="752"/>
  </r>
  <r>
    <s v="GUJARAT"/>
    <s v="AHMEDABAD"/>
    <n v="7001433"/>
    <x v="17"/>
    <s v="PVT"/>
    <n v="2"/>
    <n v="40"/>
    <n v="80"/>
    <n v="0"/>
    <n v="0"/>
    <n v="0"/>
    <n v="1"/>
  </r>
  <r>
    <s v="GUJARAT"/>
    <s v="AHMEDABAD"/>
    <n v="7001455"/>
    <x v="18"/>
    <s v="PVT"/>
    <n v="5"/>
    <n v="40"/>
    <n v="200"/>
    <n v="11"/>
    <n v="2"/>
    <n v="6"/>
    <n v="47"/>
  </r>
  <r>
    <s v="GUJARAT"/>
    <s v="AHMEDABAD"/>
    <n v="7001492"/>
    <x v="19"/>
    <s v="PVT"/>
    <n v="11"/>
    <n v="40"/>
    <n v="440"/>
    <n v="66"/>
    <n v="6"/>
    <n v="15"/>
    <n v="333"/>
  </r>
  <r>
    <s v="GUJARAT"/>
    <s v="AHMEDABAD"/>
    <n v="7001525"/>
    <x v="20"/>
    <s v="PVT"/>
    <n v="1"/>
    <n v="40"/>
    <n v="40"/>
    <n v="31"/>
    <n v="31"/>
    <n v="78"/>
    <n v="239"/>
  </r>
  <r>
    <s v="GUJARAT"/>
    <s v="AHMEDABAD"/>
    <n v="7001540"/>
    <x v="21"/>
    <s v="PVT"/>
    <n v="4"/>
    <n v="40"/>
    <n v="160"/>
    <n v="116"/>
    <n v="29"/>
    <n v="73"/>
    <n v="963"/>
  </r>
  <r>
    <s v="GUJARAT"/>
    <s v="AHMEDABAD"/>
    <n v="7001573"/>
    <x v="22"/>
    <s v="PVT"/>
    <n v="6"/>
    <n v="40"/>
    <n v="240"/>
    <n v="132"/>
    <n v="22"/>
    <n v="55"/>
    <n v="242"/>
  </r>
  <r>
    <s v="GUJARAT"/>
    <s v="AHMEDABAD"/>
    <n v="7001584"/>
    <x v="23"/>
    <s v="PVT"/>
    <n v="4"/>
    <n v="40"/>
    <n v="160"/>
    <n v="0"/>
    <n v="0"/>
    <n v="0"/>
    <n v="10"/>
  </r>
  <r>
    <s v="GUJARAT"/>
    <s v="AHMEDABAD"/>
    <n v="7001691"/>
    <x v="24"/>
    <s v="PVT"/>
    <n v="6"/>
    <n v="40"/>
    <n v="240"/>
    <n v="86"/>
    <n v="14"/>
    <n v="36"/>
    <n v="134"/>
  </r>
  <r>
    <s v="GUJARAT"/>
    <s v="AHMEDABAD"/>
    <n v="7001735"/>
    <x v="25"/>
    <s v="PVT"/>
    <n v="2"/>
    <n v="40"/>
    <n v="80"/>
    <n v="3"/>
    <n v="1"/>
    <n v="4"/>
    <n v="22"/>
  </r>
  <r>
    <s v="GUJARAT"/>
    <s v="AHMEDABAD"/>
    <n v="7001746"/>
    <x v="26"/>
    <s v="PVT"/>
    <n v="9"/>
    <n v="40"/>
    <n v="360"/>
    <n v="408"/>
    <n v="45"/>
    <n v="113"/>
    <n v="1250"/>
  </r>
  <r>
    <s v="GUJARAT"/>
    <s v="AHMEDABAD"/>
    <n v="7002343"/>
    <x v="27"/>
    <s v="PVT"/>
    <n v="4"/>
    <n v="40"/>
    <n v="160"/>
    <n v="64"/>
    <n v="16"/>
    <n v="40"/>
    <n v="101"/>
  </r>
  <r>
    <s v="GUJARAT"/>
    <s v="AHMEDABAD"/>
    <n v="7002866"/>
    <x v="28"/>
    <s v="PVT"/>
    <n v="52"/>
    <n v="40"/>
    <n v="2080"/>
    <n v="1200"/>
    <n v="23"/>
    <n v="58"/>
    <n v="8001"/>
  </r>
  <r>
    <s v="GUJARAT"/>
    <s v="AHMEDABAD"/>
    <n v="7004664"/>
    <x v="29"/>
    <s v="PVT"/>
    <n v="21"/>
    <n v="40"/>
    <n v="840"/>
    <n v="40"/>
    <n v="1"/>
    <n v="5"/>
    <n v="294"/>
  </r>
  <r>
    <s v="GUJARAT"/>
    <s v="AHMEDABAD"/>
    <n v="7004804"/>
    <x v="30"/>
    <s v="PVT"/>
    <n v="6"/>
    <n v="40"/>
    <n v="240"/>
    <n v="213"/>
    <n v="35"/>
    <n v="89"/>
    <n v="437"/>
  </r>
  <r>
    <s v="GUJARAT"/>
    <s v="AHMEDABAD"/>
    <n v="7000803"/>
    <x v="31"/>
    <s v="PVT MAJOR"/>
    <n v="80"/>
    <n v="70"/>
    <n v="5600"/>
    <n v="1504"/>
    <n v="18"/>
    <n v="27"/>
    <n v="9159"/>
  </r>
  <r>
    <s v="GUJARAT"/>
    <s v="AHMEDABAD"/>
    <n v="7000825"/>
    <x v="32"/>
    <s v="PVT MAJOR"/>
    <n v="46"/>
    <n v="70"/>
    <n v="3220"/>
    <n v="104"/>
    <n v="2"/>
    <n v="3"/>
    <n v="2783"/>
  </r>
  <r>
    <s v="GUJARAT"/>
    <s v="AHMEDABAD"/>
    <n v="7000965"/>
    <x v="33"/>
    <s v="PVT MAJOR"/>
    <n v="140"/>
    <n v="70"/>
    <n v="9800"/>
    <n v="4521"/>
    <n v="32"/>
    <n v="46"/>
    <n v="19727"/>
  </r>
  <r>
    <s v="GUJARAT"/>
    <s v="AHMEDABAD"/>
    <n v="7001945"/>
    <x v="34"/>
    <s v="PVT MAJOR"/>
    <n v="21"/>
    <n v="70"/>
    <n v="1470"/>
    <n v="2369"/>
    <n v="112"/>
    <n v="161"/>
    <n v="8712"/>
  </r>
  <r>
    <s v="GUJARAT"/>
    <s v="AHMEDABAD"/>
    <n v="7005121"/>
    <x v="35"/>
    <s v="RRB"/>
    <n v="8"/>
    <n v="100"/>
    <n v="800"/>
    <n v="440"/>
    <n v="55"/>
    <n v="55"/>
    <n v="3666"/>
  </r>
  <r>
    <s v="GUJARAT"/>
    <s v="AHMEDABAD"/>
    <n v="7001676"/>
    <x v="36"/>
    <s v="SCB"/>
    <n v="26"/>
    <n v="20"/>
    <n v="520"/>
    <n v="29"/>
    <n v="1"/>
    <n v="6"/>
    <n v="322"/>
  </r>
  <r>
    <s v="GUJARAT"/>
    <s v="AHMEDABAD"/>
    <n v="7004885"/>
    <x v="37"/>
    <s v="SFB"/>
    <n v="3"/>
    <n v="65"/>
    <n v="195"/>
    <n v="41"/>
    <n v="13"/>
    <n v="21"/>
    <n v="693"/>
  </r>
  <r>
    <s v="GUJARAT"/>
    <s v="AHMEDABAD"/>
    <n v="7004896"/>
    <x v="38"/>
    <s v="SFB"/>
    <n v="2"/>
    <n v="65"/>
    <n v="130"/>
    <n v="0"/>
    <n v="0"/>
    <n v="0"/>
    <n v="47"/>
  </r>
  <r>
    <s v="GUJARAT"/>
    <s v="AHMEDABAD"/>
    <n v="7004911"/>
    <x v="39"/>
    <s v="SFB"/>
    <n v="13"/>
    <n v="65"/>
    <n v="845"/>
    <n v="937"/>
    <n v="72"/>
    <n v="111"/>
    <n v="4282"/>
  </r>
  <r>
    <s v="GUJARAT"/>
    <s v="AHMEDABAD"/>
    <n v="7004981"/>
    <x v="40"/>
    <s v="SFB"/>
    <n v="5"/>
    <n v="65"/>
    <n v="325"/>
    <n v="496"/>
    <n v="99"/>
    <n v="153"/>
    <n v="751"/>
  </r>
  <r>
    <s v="GUJARAT"/>
    <s v="AHMEDABAD"/>
    <n v="7005051"/>
    <x v="41"/>
    <s v="SFB"/>
    <n v="4"/>
    <n v="65"/>
    <n v="260"/>
    <n v="0"/>
    <n v="0"/>
    <n v="0"/>
    <n v="0"/>
  </r>
  <r>
    <m/>
    <m/>
    <m/>
    <x v="42"/>
    <m/>
    <m/>
    <m/>
    <m/>
    <m/>
    <m/>
    <m/>
    <m/>
  </r>
  <r>
    <s v="GUJARAT"/>
    <s v="AMRELI"/>
    <n v="7001470"/>
    <x v="43"/>
    <s v="DCCB"/>
    <n v="5"/>
    <n v="20"/>
    <n v="100"/>
    <n v="16"/>
    <n v="3"/>
    <n v="16"/>
    <n v="16"/>
  </r>
  <r>
    <s v="GUJARAT"/>
    <s v="AMRELI"/>
    <n v="7002435"/>
    <x v="44"/>
    <s v="DCCB"/>
    <n v="71"/>
    <n v="20"/>
    <n v="1420"/>
    <n v="775"/>
    <n v="10"/>
    <n v="55"/>
    <n v="6816"/>
  </r>
  <r>
    <s v="GUJARAT"/>
    <s v="AMRELI"/>
    <n v="7000652"/>
    <x v="1"/>
    <s v="PSB"/>
    <n v="4"/>
    <n v="100"/>
    <n v="400"/>
    <n v="103"/>
    <n v="25"/>
    <n v="26"/>
    <n v="1682"/>
  </r>
  <r>
    <s v="GUJARAT"/>
    <s v="AMRELI"/>
    <n v="7001750"/>
    <x v="3"/>
    <s v="PSB"/>
    <n v="4"/>
    <n v="100"/>
    <n v="400"/>
    <n v="325"/>
    <n v="81"/>
    <n v="81"/>
    <n v="2690"/>
  </r>
  <r>
    <s v="GUJARAT"/>
    <s v="AMRELI"/>
    <n v="7001794"/>
    <x v="5"/>
    <s v="PSB"/>
    <n v="6"/>
    <n v="100"/>
    <n v="600"/>
    <n v="51"/>
    <n v="8"/>
    <n v="9"/>
    <n v="614"/>
  </r>
  <r>
    <s v="GUJARAT"/>
    <s v="AMRELI"/>
    <n v="7001816"/>
    <x v="6"/>
    <s v="PSB"/>
    <n v="7"/>
    <n v="100"/>
    <n v="700"/>
    <n v="63"/>
    <n v="9"/>
    <n v="9"/>
    <n v="2729"/>
  </r>
  <r>
    <s v="GUJARAT"/>
    <s v="AMRELI"/>
    <n v="7001820"/>
    <x v="7"/>
    <s v="PSB"/>
    <n v="31"/>
    <n v="100"/>
    <n v="3100"/>
    <n v="1187"/>
    <n v="38"/>
    <n v="38"/>
    <n v="9017"/>
  </r>
  <r>
    <s v="GUJARAT"/>
    <s v="AMRELI"/>
    <n v="7001831"/>
    <x v="8"/>
    <s v="PSB"/>
    <n v="2"/>
    <n v="100"/>
    <n v="200"/>
    <n v="24"/>
    <n v="12"/>
    <n v="12"/>
    <n v="576"/>
  </r>
  <r>
    <s v="GUJARAT"/>
    <s v="AMRELI"/>
    <n v="7001875"/>
    <x v="9"/>
    <s v="PSB"/>
    <n v="2"/>
    <n v="100"/>
    <n v="200"/>
    <n v="143"/>
    <n v="71"/>
    <n v="72"/>
    <n v="470"/>
  </r>
  <r>
    <s v="GUJARAT"/>
    <s v="AMRELI"/>
    <n v="7001886"/>
    <x v="10"/>
    <s v="PSB"/>
    <n v="1"/>
    <n v="100"/>
    <n v="100"/>
    <n v="6"/>
    <n v="6"/>
    <n v="6"/>
    <n v="52"/>
  </r>
  <r>
    <s v="GUJARAT"/>
    <s v="AMRELI"/>
    <n v="7001912"/>
    <x v="11"/>
    <s v="PSB"/>
    <n v="4"/>
    <n v="100"/>
    <n v="400"/>
    <n v="258"/>
    <n v="64"/>
    <n v="65"/>
    <n v="2702"/>
  </r>
  <r>
    <s v="GUJARAT"/>
    <s v="AMRELI"/>
    <n v="7002015"/>
    <x v="12"/>
    <s v="PSB"/>
    <n v="55"/>
    <n v="100"/>
    <n v="5500"/>
    <n v="3197"/>
    <n v="58"/>
    <n v="58"/>
    <n v="24974"/>
  </r>
  <r>
    <s v="GUJARAT"/>
    <s v="AMRELI"/>
    <n v="7001120"/>
    <x v="14"/>
    <s v="PVT"/>
    <n v="1"/>
    <n v="40"/>
    <n v="40"/>
    <n v="68"/>
    <n v="68"/>
    <n v="170"/>
    <n v="168"/>
  </r>
  <r>
    <s v="GUJARAT"/>
    <s v="AMRELI"/>
    <n v="7001330"/>
    <x v="16"/>
    <s v="PVT"/>
    <n v="1"/>
    <n v="40"/>
    <n v="40"/>
    <n v="35"/>
    <n v="35"/>
    <n v="88"/>
    <n v="455"/>
  </r>
  <r>
    <s v="GUJARAT"/>
    <s v="AMRELI"/>
    <n v="7002866"/>
    <x v="28"/>
    <s v="PVT"/>
    <n v="1"/>
    <n v="40"/>
    <n v="40"/>
    <n v="0"/>
    <n v="0"/>
    <n v="0"/>
    <n v="8"/>
  </r>
  <r>
    <s v="GUJARAT"/>
    <s v="AMRELI"/>
    <n v="7004804"/>
    <x v="30"/>
    <s v="PVT"/>
    <n v="1"/>
    <n v="40"/>
    <n v="40"/>
    <n v="42"/>
    <n v="42"/>
    <n v="105"/>
    <n v="112"/>
  </r>
  <r>
    <s v="GUJARAT"/>
    <s v="AMRELI"/>
    <n v="7000803"/>
    <x v="31"/>
    <s v="PVT MAJOR"/>
    <n v="7"/>
    <n v="70"/>
    <n v="490"/>
    <n v="51"/>
    <n v="7"/>
    <n v="10"/>
    <n v="857"/>
  </r>
  <r>
    <s v="GUJARAT"/>
    <s v="AMRELI"/>
    <n v="7000825"/>
    <x v="32"/>
    <s v="PVT MAJOR"/>
    <n v="4"/>
    <n v="70"/>
    <n v="280"/>
    <n v="11"/>
    <n v="2"/>
    <n v="4"/>
    <n v="430"/>
  </r>
  <r>
    <s v="GUJARAT"/>
    <s v="AMRELI"/>
    <n v="7000965"/>
    <x v="33"/>
    <s v="PVT MAJOR"/>
    <n v="8"/>
    <n v="70"/>
    <n v="560"/>
    <n v="312"/>
    <n v="39"/>
    <n v="56"/>
    <n v="1775"/>
  </r>
  <r>
    <s v="GUJARAT"/>
    <s v="AMRELI"/>
    <n v="7001945"/>
    <x v="34"/>
    <s v="PVT MAJOR"/>
    <n v="2"/>
    <n v="70"/>
    <n v="140"/>
    <n v="131"/>
    <n v="65"/>
    <n v="94"/>
    <n v="406"/>
  </r>
  <r>
    <s v="GUJARAT"/>
    <s v="AMRELI"/>
    <n v="7001116"/>
    <x v="45"/>
    <s v="RRB"/>
    <n v="20"/>
    <n v="100"/>
    <n v="2000"/>
    <n v="1660"/>
    <n v="83"/>
    <n v="83"/>
    <n v="10309"/>
  </r>
  <r>
    <s v="GUJARAT"/>
    <s v="AMRELI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ANAND"/>
    <n v="7002144"/>
    <x v="46"/>
    <s v="DCCB"/>
    <n v="43"/>
    <n v="20"/>
    <n v="860"/>
    <n v="241"/>
    <n v="5"/>
    <n v="28"/>
    <n v="255"/>
  </r>
  <r>
    <s v="GUJARAT"/>
    <s v="ANAND"/>
    <n v="7000652"/>
    <x v="1"/>
    <s v="PSB"/>
    <n v="32"/>
    <n v="100"/>
    <n v="3200"/>
    <n v="2679"/>
    <n v="83"/>
    <n v="84"/>
    <n v="19038"/>
  </r>
  <r>
    <s v="GUJARAT"/>
    <s v="ANAND"/>
    <n v="7000663"/>
    <x v="2"/>
    <s v="PSB"/>
    <n v="1"/>
    <n v="100"/>
    <n v="100"/>
    <n v="71"/>
    <n v="71"/>
    <n v="71"/>
    <n v="907"/>
  </r>
  <r>
    <s v="GUJARAT"/>
    <s v="ANAND"/>
    <n v="7001750"/>
    <x v="3"/>
    <s v="PSB"/>
    <n v="7"/>
    <n v="100"/>
    <n v="700"/>
    <n v="657"/>
    <n v="93"/>
    <n v="94"/>
    <n v="3999"/>
  </r>
  <r>
    <s v="GUJARAT"/>
    <s v="ANAND"/>
    <n v="7001783"/>
    <x v="4"/>
    <s v="PSB"/>
    <n v="6"/>
    <n v="100"/>
    <n v="600"/>
    <n v="309"/>
    <n v="51"/>
    <n v="52"/>
    <n v="4100"/>
  </r>
  <r>
    <s v="GUJARAT"/>
    <s v="ANAND"/>
    <n v="7001794"/>
    <x v="5"/>
    <s v="PSB"/>
    <n v="12"/>
    <n v="100"/>
    <n v="1200"/>
    <n v="63"/>
    <n v="5"/>
    <n v="5"/>
    <n v="2433"/>
  </r>
  <r>
    <s v="GUJARAT"/>
    <s v="ANAND"/>
    <n v="7001816"/>
    <x v="6"/>
    <s v="PSB"/>
    <n v="21"/>
    <n v="100"/>
    <n v="2100"/>
    <n v="488"/>
    <n v="23"/>
    <n v="23"/>
    <n v="9534"/>
  </r>
  <r>
    <s v="GUJARAT"/>
    <s v="ANAND"/>
    <n v="7001820"/>
    <x v="7"/>
    <s v="PSB"/>
    <n v="69"/>
    <n v="100"/>
    <n v="6900"/>
    <n v="4318"/>
    <n v="62"/>
    <n v="63"/>
    <n v="35369"/>
  </r>
  <r>
    <s v="GUJARAT"/>
    <s v="ANAND"/>
    <n v="7001831"/>
    <x v="8"/>
    <s v="PSB"/>
    <n v="4"/>
    <n v="100"/>
    <n v="400"/>
    <n v="272"/>
    <n v="68"/>
    <n v="68"/>
    <n v="1986"/>
  </r>
  <r>
    <s v="GUJARAT"/>
    <s v="ANAND"/>
    <n v="7001875"/>
    <x v="9"/>
    <s v="PSB"/>
    <n v="5"/>
    <n v="100"/>
    <n v="500"/>
    <n v="252"/>
    <n v="50"/>
    <n v="50"/>
    <n v="1018"/>
  </r>
  <r>
    <s v="GUJARAT"/>
    <s v="ANAND"/>
    <n v="7001886"/>
    <x v="10"/>
    <s v="PSB"/>
    <n v="2"/>
    <n v="100"/>
    <n v="200"/>
    <n v="63"/>
    <n v="31"/>
    <n v="32"/>
    <n v="570"/>
  </r>
  <r>
    <s v="GUJARAT"/>
    <s v="ANAND"/>
    <n v="7001912"/>
    <x v="11"/>
    <s v="PSB"/>
    <n v="30"/>
    <n v="100"/>
    <n v="3000"/>
    <n v="1798"/>
    <n v="59"/>
    <n v="60"/>
    <n v="12149"/>
  </r>
  <r>
    <s v="GUJARAT"/>
    <s v="ANAND"/>
    <n v="7002015"/>
    <x v="12"/>
    <s v="PSB"/>
    <n v="40"/>
    <n v="100"/>
    <n v="4000"/>
    <n v="2064"/>
    <n v="51"/>
    <n v="52"/>
    <n v="15647"/>
  </r>
  <r>
    <s v="GUJARAT"/>
    <s v="ANAND"/>
    <n v="7001035"/>
    <x v="13"/>
    <s v="PVT"/>
    <n v="7"/>
    <n v="40"/>
    <n v="280"/>
    <n v="3"/>
    <n v="0"/>
    <n v="1"/>
    <n v="49"/>
  </r>
  <r>
    <s v="GUJARAT"/>
    <s v="ANAND"/>
    <n v="7001120"/>
    <x v="14"/>
    <s v="PVT"/>
    <n v="3"/>
    <n v="40"/>
    <n v="120"/>
    <n v="15"/>
    <n v="5"/>
    <n v="13"/>
    <n v="149"/>
  </r>
  <r>
    <s v="GUJARAT"/>
    <s v="ANAND"/>
    <n v="7001330"/>
    <x v="16"/>
    <s v="PVT"/>
    <n v="1"/>
    <n v="40"/>
    <n v="40"/>
    <n v="81"/>
    <n v="81"/>
    <n v="203"/>
    <n v="573"/>
  </r>
  <r>
    <s v="GUJARAT"/>
    <s v="ANAND"/>
    <n v="7001433"/>
    <x v="17"/>
    <s v="PVT"/>
    <n v="1"/>
    <n v="40"/>
    <n v="40"/>
    <n v="0"/>
    <n v="0"/>
    <n v="0"/>
    <n v="0"/>
  </r>
  <r>
    <s v="GUJARAT"/>
    <s v="ANAND"/>
    <n v="7001492"/>
    <x v="19"/>
    <s v="PVT"/>
    <n v="3"/>
    <n v="40"/>
    <n v="120"/>
    <n v="11"/>
    <n v="3"/>
    <n v="9"/>
    <n v="88"/>
  </r>
  <r>
    <s v="GUJARAT"/>
    <s v="ANAND"/>
    <n v="7001540"/>
    <x v="21"/>
    <s v="PVT"/>
    <n v="1"/>
    <n v="40"/>
    <n v="40"/>
    <n v="5"/>
    <n v="5"/>
    <n v="13"/>
    <n v="321"/>
  </r>
  <r>
    <s v="GUJARAT"/>
    <s v="ANAND"/>
    <n v="7001573"/>
    <x v="22"/>
    <s v="PVT"/>
    <n v="3"/>
    <n v="40"/>
    <n v="120"/>
    <n v="58"/>
    <n v="19"/>
    <n v="48"/>
    <n v="123"/>
  </r>
  <r>
    <s v="GUJARAT"/>
    <s v="ANAND"/>
    <n v="7001584"/>
    <x v="23"/>
    <s v="PVT"/>
    <n v="1"/>
    <n v="40"/>
    <n v="40"/>
    <n v="0"/>
    <n v="0"/>
    <n v="0"/>
    <n v="0"/>
  </r>
  <r>
    <s v="GUJARAT"/>
    <s v="ANAND"/>
    <n v="7001691"/>
    <x v="24"/>
    <s v="PVT"/>
    <n v="1"/>
    <n v="40"/>
    <n v="40"/>
    <n v="13"/>
    <n v="13"/>
    <n v="33"/>
    <n v="20"/>
  </r>
  <r>
    <s v="GUJARAT"/>
    <s v="ANAND"/>
    <n v="7001746"/>
    <x v="26"/>
    <s v="PVT"/>
    <n v="1"/>
    <n v="40"/>
    <n v="40"/>
    <n v="40"/>
    <n v="40"/>
    <n v="100"/>
    <n v="90"/>
  </r>
  <r>
    <s v="GUJARAT"/>
    <s v="ANAND"/>
    <n v="7002343"/>
    <x v="27"/>
    <s v="PVT"/>
    <n v="1"/>
    <n v="40"/>
    <n v="40"/>
    <n v="7"/>
    <n v="7"/>
    <n v="18"/>
    <n v="17"/>
  </r>
  <r>
    <s v="GUJARAT"/>
    <s v="ANAND"/>
    <n v="7002866"/>
    <x v="28"/>
    <s v="PVT"/>
    <n v="3"/>
    <n v="40"/>
    <n v="120"/>
    <n v="2"/>
    <n v="0"/>
    <n v="2"/>
    <n v="74"/>
  </r>
  <r>
    <s v="GUJARAT"/>
    <s v="ANAND"/>
    <n v="7004664"/>
    <x v="29"/>
    <s v="PVT"/>
    <n v="3"/>
    <n v="40"/>
    <n v="120"/>
    <n v="4"/>
    <n v="1"/>
    <n v="3"/>
    <n v="50"/>
  </r>
  <r>
    <s v="GUJARAT"/>
    <s v="ANAND"/>
    <n v="7004804"/>
    <x v="30"/>
    <s v="PVT"/>
    <n v="1"/>
    <n v="40"/>
    <n v="40"/>
    <n v="59"/>
    <n v="59"/>
    <n v="148"/>
    <n v="169"/>
  </r>
  <r>
    <s v="GUJARAT"/>
    <s v="ANAND"/>
    <n v="7000803"/>
    <x v="31"/>
    <s v="PVT MAJOR"/>
    <n v="14"/>
    <n v="70"/>
    <n v="980"/>
    <n v="722"/>
    <n v="51"/>
    <n v="74"/>
    <n v="2988"/>
  </r>
  <r>
    <s v="GUJARAT"/>
    <s v="ANAND"/>
    <n v="7000825"/>
    <x v="32"/>
    <s v="PVT MAJOR"/>
    <n v="11"/>
    <n v="70"/>
    <n v="770"/>
    <n v="84"/>
    <n v="7"/>
    <n v="11"/>
    <n v="853"/>
  </r>
  <r>
    <s v="GUJARAT"/>
    <s v="ANAND"/>
    <n v="7000965"/>
    <x v="33"/>
    <s v="PVT MAJOR"/>
    <n v="28"/>
    <n v="70"/>
    <n v="1960"/>
    <n v="762"/>
    <n v="27"/>
    <n v="39"/>
    <n v="3656"/>
  </r>
  <r>
    <s v="GUJARAT"/>
    <s v="ANAND"/>
    <n v="7001945"/>
    <x v="34"/>
    <s v="PVT MAJOR"/>
    <n v="7"/>
    <n v="70"/>
    <n v="490"/>
    <n v="323"/>
    <n v="46"/>
    <n v="66"/>
    <n v="1624"/>
  </r>
  <r>
    <s v="GUJARAT"/>
    <s v="ANAND"/>
    <n v="7005121"/>
    <x v="35"/>
    <s v="RRB"/>
    <n v="15"/>
    <n v="100"/>
    <n v="1500"/>
    <n v="941"/>
    <n v="62"/>
    <n v="63"/>
    <n v="8523"/>
  </r>
  <r>
    <s v="GUJARAT"/>
    <s v="ANAND"/>
    <n v="7004911"/>
    <x v="39"/>
    <s v="SFB"/>
    <n v="5"/>
    <n v="65"/>
    <n v="325"/>
    <n v="356"/>
    <n v="71"/>
    <n v="110"/>
    <n v="989"/>
  </r>
  <r>
    <s v="GUJARAT"/>
    <s v="ANAND"/>
    <n v="7004981"/>
    <x v="40"/>
    <s v="SFB"/>
    <n v="6"/>
    <n v="65"/>
    <n v="390"/>
    <n v="40"/>
    <n v="6"/>
    <n v="10"/>
    <n v="232"/>
  </r>
  <r>
    <s v="GUJARAT"/>
    <s v="ANAND"/>
    <n v="7005051"/>
    <x v="41"/>
    <s v="SFB"/>
    <n v="1"/>
    <n v="65"/>
    <n v="65"/>
    <n v="0"/>
    <n v="0"/>
    <n v="0"/>
    <n v="1"/>
  </r>
  <r>
    <m/>
    <m/>
    <m/>
    <x v="42"/>
    <m/>
    <m/>
    <m/>
    <m/>
    <m/>
    <m/>
    <m/>
    <m/>
  </r>
  <r>
    <s v="GUJARAT"/>
    <s v="ARVALLI"/>
    <n v="7003430"/>
    <x v="47"/>
    <s v="DCCB"/>
    <n v="39"/>
    <n v="20"/>
    <n v="780"/>
    <n v="1046"/>
    <n v="26"/>
    <n v="134"/>
    <n v="10610"/>
  </r>
  <r>
    <s v="GUJARAT"/>
    <s v="ARVALLI"/>
    <n v="7000663"/>
    <x v="2"/>
    <s v="PSB"/>
    <n v="1"/>
    <n v="100"/>
    <n v="100"/>
    <n v="104"/>
    <n v="104"/>
    <n v="104"/>
    <n v="183"/>
  </r>
  <r>
    <s v="GUJARAT"/>
    <s v="ARVALLI"/>
    <n v="7001816"/>
    <x v="6"/>
    <s v="PSB"/>
    <n v="4"/>
    <n v="100"/>
    <n v="400"/>
    <n v="12"/>
    <n v="3"/>
    <n v="3"/>
    <n v="1344"/>
  </r>
  <r>
    <s v="GUJARAT"/>
    <s v="ARVALLI"/>
    <n v="7001820"/>
    <x v="7"/>
    <s v="PSB"/>
    <n v="9"/>
    <n v="100"/>
    <n v="900"/>
    <n v="759"/>
    <n v="84"/>
    <n v="84"/>
    <n v="4750"/>
  </r>
  <r>
    <s v="GUJARAT"/>
    <s v="ARVALLI"/>
    <n v="7001831"/>
    <x v="8"/>
    <s v="PSB"/>
    <n v="1"/>
    <n v="100"/>
    <n v="100"/>
    <n v="48"/>
    <n v="48"/>
    <n v="48"/>
    <n v="193"/>
  </r>
  <r>
    <s v="GUJARAT"/>
    <s v="ARVALLI"/>
    <n v="7001886"/>
    <x v="10"/>
    <s v="PSB"/>
    <n v="1"/>
    <n v="100"/>
    <n v="100"/>
    <n v="21"/>
    <n v="21"/>
    <n v="21"/>
    <n v="591"/>
  </r>
  <r>
    <s v="GUJARAT"/>
    <s v="ARVALLI"/>
    <n v="7001912"/>
    <x v="11"/>
    <s v="PSB"/>
    <n v="5"/>
    <n v="100"/>
    <n v="500"/>
    <n v="413"/>
    <n v="82"/>
    <n v="83"/>
    <n v="3304"/>
  </r>
  <r>
    <s v="GUJARAT"/>
    <s v="ARVALLI"/>
    <n v="7002015"/>
    <x v="12"/>
    <s v="PSB"/>
    <n v="13"/>
    <n v="100"/>
    <n v="1300"/>
    <n v="799"/>
    <n v="61"/>
    <n v="61"/>
    <n v="8746"/>
  </r>
  <r>
    <s v="GUJARAT"/>
    <s v="ARVALLI"/>
    <n v="7001584"/>
    <x v="23"/>
    <s v="PVT"/>
    <n v="1"/>
    <n v="40"/>
    <n v="40"/>
    <n v="16"/>
    <n v="16"/>
    <n v="40"/>
    <n v="136"/>
  </r>
  <r>
    <s v="GUJARAT"/>
    <s v="ARVALLI"/>
    <n v="7002866"/>
    <x v="28"/>
    <s v="PVT"/>
    <n v="1"/>
    <n v="40"/>
    <n v="40"/>
    <n v="0"/>
    <n v="0"/>
    <n v="0"/>
    <n v="10"/>
  </r>
  <r>
    <s v="GUJARAT"/>
    <s v="ARVALLI"/>
    <n v="7004804"/>
    <x v="30"/>
    <s v="PVT"/>
    <n v="2"/>
    <n v="40"/>
    <n v="80"/>
    <n v="125"/>
    <n v="62"/>
    <n v="156"/>
    <n v="261"/>
  </r>
  <r>
    <s v="GUJARAT"/>
    <s v="ARVALLI"/>
    <n v="7000803"/>
    <x v="31"/>
    <s v="PVT MAJOR"/>
    <n v="3"/>
    <n v="70"/>
    <n v="210"/>
    <n v="45"/>
    <n v="15"/>
    <n v="21"/>
    <n v="326"/>
  </r>
  <r>
    <s v="GUJARAT"/>
    <s v="ARVALLI"/>
    <n v="7000825"/>
    <x v="32"/>
    <s v="PVT MAJOR"/>
    <n v="2"/>
    <n v="70"/>
    <n v="140"/>
    <n v="8"/>
    <n v="4"/>
    <n v="6"/>
    <n v="170"/>
  </r>
  <r>
    <s v="GUJARAT"/>
    <s v="ARVALLI"/>
    <n v="7000965"/>
    <x v="33"/>
    <s v="PVT MAJOR"/>
    <n v="8"/>
    <n v="70"/>
    <n v="560"/>
    <n v="140"/>
    <n v="17"/>
    <n v="25"/>
    <n v="583"/>
  </r>
  <r>
    <s v="GUJARAT"/>
    <s v="ARVALLI"/>
    <n v="7001945"/>
    <x v="34"/>
    <s v="PVT MAJOR"/>
    <n v="2"/>
    <n v="70"/>
    <n v="140"/>
    <n v="17"/>
    <n v="8"/>
    <n v="12"/>
    <n v="332"/>
  </r>
  <r>
    <s v="GUJARAT"/>
    <s v="ARVALLI"/>
    <n v="7005121"/>
    <x v="35"/>
    <s v="RRB"/>
    <n v="17"/>
    <n v="100"/>
    <n v="1700"/>
    <n v="1408"/>
    <n v="82"/>
    <n v="83"/>
    <n v="8922"/>
  </r>
  <r>
    <s v="GUJARAT"/>
    <s v="ARVALLI"/>
    <n v="7004911"/>
    <x v="39"/>
    <s v="SFB"/>
    <n v="2"/>
    <n v="65"/>
    <n v="130"/>
    <n v="227"/>
    <n v="113"/>
    <n v="175"/>
    <n v="1758"/>
  </r>
  <r>
    <s v="GUJARAT"/>
    <s v="ARVALLI"/>
    <n v="7004981"/>
    <x v="40"/>
    <s v="SFB"/>
    <n v="2"/>
    <n v="65"/>
    <n v="130"/>
    <n v="27"/>
    <n v="13"/>
    <n v="21"/>
    <n v="63"/>
  </r>
  <r>
    <m/>
    <m/>
    <m/>
    <x v="42"/>
    <m/>
    <m/>
    <m/>
    <m/>
    <m/>
    <m/>
    <m/>
    <m/>
  </r>
  <r>
    <s v="GUJARAT"/>
    <s v="BANAS KANTHA"/>
    <n v="7003242"/>
    <x v="48"/>
    <s v="DCCB"/>
    <n v="133"/>
    <n v="20"/>
    <n v="2660"/>
    <n v="215"/>
    <n v="1"/>
    <n v="8"/>
    <n v="583"/>
  </r>
  <r>
    <s v="GUJARAT"/>
    <s v="BANAS KANTHA"/>
    <n v="7000652"/>
    <x v="1"/>
    <s v="PSB"/>
    <n v="1"/>
    <n v="100"/>
    <n v="100"/>
    <n v="24"/>
    <n v="24"/>
    <n v="24"/>
    <n v="430"/>
  </r>
  <r>
    <s v="GUJARAT"/>
    <s v="BANAS KANTHA"/>
    <n v="7001750"/>
    <x v="3"/>
    <s v="PSB"/>
    <n v="3"/>
    <n v="100"/>
    <n v="300"/>
    <n v="318"/>
    <n v="106"/>
    <n v="106"/>
    <n v="1112"/>
  </r>
  <r>
    <s v="GUJARAT"/>
    <s v="BANAS KANTHA"/>
    <n v="7001783"/>
    <x v="4"/>
    <s v="PSB"/>
    <n v="1"/>
    <n v="100"/>
    <n v="100"/>
    <n v="193"/>
    <n v="193"/>
    <n v="193"/>
    <n v="962"/>
  </r>
  <r>
    <s v="GUJARAT"/>
    <s v="BANAS KANTHA"/>
    <n v="7001794"/>
    <x v="5"/>
    <s v="PSB"/>
    <n v="4"/>
    <n v="100"/>
    <n v="400"/>
    <n v="65"/>
    <n v="16"/>
    <n v="16"/>
    <n v="716"/>
  </r>
  <r>
    <s v="GUJARAT"/>
    <s v="BANAS KANTHA"/>
    <n v="7001816"/>
    <x v="6"/>
    <s v="PSB"/>
    <n v="6"/>
    <n v="100"/>
    <n v="600"/>
    <n v="32"/>
    <n v="5"/>
    <n v="5"/>
    <n v="3290"/>
  </r>
  <r>
    <s v="GUJARAT"/>
    <s v="BANAS KANTHA"/>
    <n v="7001820"/>
    <x v="7"/>
    <s v="PSB"/>
    <n v="42"/>
    <n v="100"/>
    <n v="4200"/>
    <n v="6506"/>
    <n v="154"/>
    <n v="155"/>
    <n v="33507"/>
  </r>
  <r>
    <s v="GUJARAT"/>
    <s v="BANAS KANTHA"/>
    <n v="7001831"/>
    <x v="8"/>
    <s v="PSB"/>
    <n v="2"/>
    <n v="100"/>
    <n v="200"/>
    <n v="105"/>
    <n v="52"/>
    <n v="53"/>
    <n v="830"/>
  </r>
  <r>
    <s v="GUJARAT"/>
    <s v="BANAS KANTHA"/>
    <n v="7001875"/>
    <x v="9"/>
    <s v="PSB"/>
    <n v="3"/>
    <n v="100"/>
    <n v="300"/>
    <n v="337"/>
    <n v="112"/>
    <n v="112"/>
    <n v="1374"/>
  </r>
  <r>
    <s v="GUJARAT"/>
    <s v="BANAS KANTHA"/>
    <n v="7001886"/>
    <x v="10"/>
    <s v="PSB"/>
    <n v="2"/>
    <n v="100"/>
    <n v="200"/>
    <n v="66"/>
    <n v="33"/>
    <n v="33"/>
    <n v="458"/>
  </r>
  <r>
    <s v="GUJARAT"/>
    <s v="BANAS KANTHA"/>
    <n v="7001912"/>
    <x v="11"/>
    <s v="PSB"/>
    <n v="6"/>
    <n v="100"/>
    <n v="600"/>
    <n v="406"/>
    <n v="67"/>
    <n v="68"/>
    <n v="3574"/>
  </r>
  <r>
    <s v="GUJARAT"/>
    <s v="BANAS KANTHA"/>
    <n v="7002015"/>
    <x v="12"/>
    <s v="PSB"/>
    <n v="33"/>
    <n v="100"/>
    <n v="3300"/>
    <n v="4206"/>
    <n v="127"/>
    <n v="127"/>
    <n v="39462"/>
  </r>
  <r>
    <s v="GUJARAT"/>
    <s v="BANAS KANTHA"/>
    <n v="7001120"/>
    <x v="14"/>
    <s v="PVT"/>
    <n v="1"/>
    <n v="40"/>
    <n v="40"/>
    <n v="158"/>
    <n v="158"/>
    <n v="395"/>
    <n v="293"/>
  </r>
  <r>
    <s v="GUJARAT"/>
    <s v="BANAS KANTHA"/>
    <n v="7001330"/>
    <x v="16"/>
    <s v="PVT"/>
    <n v="1"/>
    <n v="40"/>
    <n v="40"/>
    <n v="89"/>
    <n v="89"/>
    <n v="223"/>
    <n v="700"/>
  </r>
  <r>
    <s v="GUJARAT"/>
    <s v="BANAS KANTHA"/>
    <n v="7001492"/>
    <x v="19"/>
    <s v="PVT"/>
    <n v="1"/>
    <n v="40"/>
    <n v="40"/>
    <n v="0"/>
    <n v="0"/>
    <n v="0"/>
    <n v="103"/>
  </r>
  <r>
    <s v="GUJARAT"/>
    <s v="BANAS KANTHA"/>
    <n v="7001525"/>
    <x v="20"/>
    <s v="PVT"/>
    <n v="1"/>
    <n v="40"/>
    <n v="40"/>
    <n v="69"/>
    <n v="69"/>
    <n v="173"/>
    <n v="185"/>
  </r>
  <r>
    <s v="GUJARAT"/>
    <s v="BANAS KANTHA"/>
    <n v="7001573"/>
    <x v="22"/>
    <s v="PVT"/>
    <n v="1"/>
    <n v="40"/>
    <n v="40"/>
    <n v="65"/>
    <n v="65"/>
    <n v="163"/>
    <n v="142"/>
  </r>
  <r>
    <s v="GUJARAT"/>
    <s v="BANAS KANTHA"/>
    <n v="7001584"/>
    <x v="23"/>
    <s v="PVT"/>
    <n v="1"/>
    <n v="40"/>
    <n v="40"/>
    <n v="4"/>
    <n v="4"/>
    <n v="10"/>
    <n v="164"/>
  </r>
  <r>
    <s v="GUJARAT"/>
    <s v="BANAS KANTHA"/>
    <n v="7002343"/>
    <x v="27"/>
    <s v="PVT"/>
    <n v="1"/>
    <n v="40"/>
    <n v="40"/>
    <n v="13"/>
    <n v="13"/>
    <n v="33"/>
    <n v="17"/>
  </r>
  <r>
    <s v="GUJARAT"/>
    <s v="BANAS KANTHA"/>
    <n v="7002866"/>
    <x v="28"/>
    <s v="PVT"/>
    <n v="3"/>
    <n v="40"/>
    <n v="120"/>
    <n v="0"/>
    <n v="0"/>
    <n v="0"/>
    <n v="64"/>
  </r>
  <r>
    <s v="GUJARAT"/>
    <s v="BANAS KANTHA"/>
    <n v="7004664"/>
    <x v="29"/>
    <s v="PVT"/>
    <n v="2"/>
    <n v="40"/>
    <n v="80"/>
    <n v="3"/>
    <n v="1"/>
    <n v="4"/>
    <n v="64"/>
  </r>
  <r>
    <s v="GUJARAT"/>
    <s v="BANAS KANTHA"/>
    <n v="7004804"/>
    <x v="30"/>
    <s v="PVT"/>
    <n v="1"/>
    <n v="40"/>
    <n v="40"/>
    <n v="40"/>
    <n v="40"/>
    <n v="100"/>
    <n v="106"/>
  </r>
  <r>
    <s v="GUJARAT"/>
    <s v="BANAS KANTHA"/>
    <n v="7000803"/>
    <x v="31"/>
    <s v="PVT MAJOR"/>
    <n v="5"/>
    <n v="70"/>
    <n v="350"/>
    <n v="46"/>
    <n v="9"/>
    <n v="13"/>
    <n v="839"/>
  </r>
  <r>
    <s v="GUJARAT"/>
    <s v="BANAS KANTHA"/>
    <n v="7000825"/>
    <x v="32"/>
    <s v="PVT MAJOR"/>
    <n v="11"/>
    <n v="70"/>
    <n v="770"/>
    <n v="28"/>
    <n v="2"/>
    <n v="4"/>
    <n v="1124"/>
  </r>
  <r>
    <s v="GUJARAT"/>
    <s v="BANAS KANTHA"/>
    <n v="7000965"/>
    <x v="33"/>
    <s v="PVT MAJOR"/>
    <n v="14"/>
    <n v="70"/>
    <n v="980"/>
    <n v="440"/>
    <n v="31"/>
    <n v="45"/>
    <n v="3229"/>
  </r>
  <r>
    <s v="GUJARAT"/>
    <s v="BANAS KANTHA"/>
    <n v="7001945"/>
    <x v="34"/>
    <s v="PVT MAJOR"/>
    <n v="8"/>
    <n v="70"/>
    <n v="560"/>
    <n v="302"/>
    <n v="37"/>
    <n v="54"/>
    <n v="2514"/>
  </r>
  <r>
    <s v="GUJARAT"/>
    <s v="BANAS KANTHA"/>
    <n v="7005121"/>
    <x v="35"/>
    <s v="RRB"/>
    <n v="43"/>
    <n v="100"/>
    <n v="4300"/>
    <n v="5329"/>
    <n v="123"/>
    <n v="124"/>
    <n v="42809"/>
  </r>
  <r>
    <s v="GUJARAT"/>
    <s v="BANAS KANTHA"/>
    <n v="7004911"/>
    <x v="39"/>
    <s v="SFB"/>
    <n v="4"/>
    <n v="65"/>
    <n v="260"/>
    <n v="452"/>
    <n v="113"/>
    <n v="174"/>
    <n v="4924"/>
  </r>
  <r>
    <m/>
    <m/>
    <m/>
    <x v="42"/>
    <m/>
    <m/>
    <m/>
    <m/>
    <m/>
    <m/>
    <m/>
    <m/>
  </r>
  <r>
    <s v="GUJARAT"/>
    <s v="BHARUCH"/>
    <n v="7004351"/>
    <x v="49"/>
    <s v="DCCB"/>
    <n v="47"/>
    <n v="20"/>
    <n v="940"/>
    <n v="1"/>
    <n v="0"/>
    <n v="0"/>
    <n v="426"/>
  </r>
  <r>
    <s v="GUJARAT"/>
    <s v="BHARUCH"/>
    <n v="7000652"/>
    <x v="1"/>
    <s v="PSB"/>
    <n v="9"/>
    <n v="100"/>
    <n v="900"/>
    <n v="661"/>
    <n v="73"/>
    <n v="73"/>
    <n v="6589"/>
  </r>
  <r>
    <s v="GUJARAT"/>
    <s v="BHARUCH"/>
    <n v="7000663"/>
    <x v="2"/>
    <s v="PSB"/>
    <n v="1"/>
    <n v="100"/>
    <n v="100"/>
    <n v="156"/>
    <n v="156"/>
    <n v="156"/>
    <n v="979"/>
  </r>
  <r>
    <s v="GUJARAT"/>
    <s v="BHARUCH"/>
    <n v="7001750"/>
    <x v="3"/>
    <s v="PSB"/>
    <n v="6"/>
    <n v="100"/>
    <n v="600"/>
    <n v="621"/>
    <n v="103"/>
    <n v="103"/>
    <n v="3572"/>
  </r>
  <r>
    <s v="GUJARAT"/>
    <s v="BHARUCH"/>
    <n v="7001783"/>
    <x v="4"/>
    <s v="PSB"/>
    <n v="1"/>
    <n v="100"/>
    <n v="100"/>
    <n v="40"/>
    <n v="40"/>
    <n v="40"/>
    <n v="904"/>
  </r>
  <r>
    <s v="GUJARAT"/>
    <s v="BHARUCH"/>
    <n v="7001794"/>
    <x v="5"/>
    <s v="PSB"/>
    <n v="8"/>
    <n v="100"/>
    <n v="800"/>
    <n v="108"/>
    <n v="13"/>
    <n v="14"/>
    <n v="3066"/>
  </r>
  <r>
    <s v="GUJARAT"/>
    <s v="BHARUCH"/>
    <n v="7001816"/>
    <x v="6"/>
    <s v="PSB"/>
    <n v="8"/>
    <n v="100"/>
    <n v="800"/>
    <n v="6"/>
    <n v="0"/>
    <n v="1"/>
    <n v="3010"/>
  </r>
  <r>
    <s v="GUJARAT"/>
    <s v="BHARUCH"/>
    <n v="7001820"/>
    <x v="7"/>
    <s v="PSB"/>
    <n v="65"/>
    <n v="100"/>
    <n v="6500"/>
    <n v="1301"/>
    <n v="20"/>
    <n v="20"/>
    <n v="26593"/>
  </r>
  <r>
    <s v="GUJARAT"/>
    <s v="BHARUCH"/>
    <n v="7001831"/>
    <x v="8"/>
    <s v="PSB"/>
    <n v="3"/>
    <n v="100"/>
    <n v="300"/>
    <n v="59"/>
    <n v="19"/>
    <n v="20"/>
    <n v="3020"/>
  </r>
  <r>
    <s v="GUJARAT"/>
    <s v="BHARUCH"/>
    <n v="7001875"/>
    <x v="9"/>
    <s v="PSB"/>
    <n v="6"/>
    <n v="100"/>
    <n v="600"/>
    <n v="190"/>
    <n v="31"/>
    <n v="32"/>
    <n v="900"/>
  </r>
  <r>
    <s v="GUJARAT"/>
    <s v="BHARUCH"/>
    <n v="7001886"/>
    <x v="10"/>
    <s v="PSB"/>
    <n v="2"/>
    <n v="100"/>
    <n v="200"/>
    <n v="348"/>
    <n v="174"/>
    <n v="174"/>
    <n v="1869"/>
  </r>
  <r>
    <s v="GUJARAT"/>
    <s v="BHARUCH"/>
    <n v="7001912"/>
    <x v="11"/>
    <s v="PSB"/>
    <n v="8"/>
    <n v="100"/>
    <n v="800"/>
    <n v="754"/>
    <n v="94"/>
    <n v="94"/>
    <n v="4172"/>
  </r>
  <r>
    <s v="GUJARAT"/>
    <s v="BHARUCH"/>
    <n v="7002015"/>
    <x v="12"/>
    <s v="PSB"/>
    <n v="38"/>
    <n v="100"/>
    <n v="3800"/>
    <n v="2258"/>
    <n v="59"/>
    <n v="59"/>
    <n v="18437"/>
  </r>
  <r>
    <s v="GUJARAT"/>
    <s v="BHARUCH"/>
    <n v="7001035"/>
    <x v="13"/>
    <s v="PVT"/>
    <n v="1"/>
    <n v="40"/>
    <n v="40"/>
    <n v="0"/>
    <n v="0"/>
    <n v="0"/>
    <n v="6"/>
  </r>
  <r>
    <s v="GUJARAT"/>
    <s v="BHARUCH"/>
    <n v="7001120"/>
    <x v="14"/>
    <s v="PVT"/>
    <n v="3"/>
    <n v="40"/>
    <n v="120"/>
    <n v="34"/>
    <n v="11"/>
    <n v="28"/>
    <n v="131"/>
  </r>
  <r>
    <s v="GUJARAT"/>
    <s v="BHARUCH"/>
    <n v="7001433"/>
    <x v="17"/>
    <s v="PVT"/>
    <n v="1"/>
    <n v="40"/>
    <n v="40"/>
    <n v="0"/>
    <n v="0"/>
    <n v="0"/>
    <n v="0"/>
  </r>
  <r>
    <s v="GUJARAT"/>
    <s v="BHARUCH"/>
    <n v="7001492"/>
    <x v="19"/>
    <s v="PVT"/>
    <n v="2"/>
    <n v="40"/>
    <n v="80"/>
    <n v="60"/>
    <n v="30"/>
    <n v="75"/>
    <n v="171"/>
  </r>
  <r>
    <s v="GUJARAT"/>
    <s v="BHARUCH"/>
    <n v="7001540"/>
    <x v="21"/>
    <s v="PVT"/>
    <n v="1"/>
    <n v="40"/>
    <n v="40"/>
    <n v="29"/>
    <n v="29"/>
    <n v="73"/>
    <n v="374"/>
  </r>
  <r>
    <s v="GUJARAT"/>
    <s v="BHARUCH"/>
    <n v="7001573"/>
    <x v="22"/>
    <s v="PVT"/>
    <n v="2"/>
    <n v="40"/>
    <n v="80"/>
    <n v="42"/>
    <n v="21"/>
    <n v="53"/>
    <n v="73"/>
  </r>
  <r>
    <s v="GUJARAT"/>
    <s v="BHARUCH"/>
    <n v="7001584"/>
    <x v="23"/>
    <s v="PVT"/>
    <n v="1"/>
    <n v="40"/>
    <n v="40"/>
    <n v="0"/>
    <n v="0"/>
    <n v="0"/>
    <n v="2"/>
  </r>
  <r>
    <s v="GUJARAT"/>
    <s v="BHARUCH"/>
    <n v="7001691"/>
    <x v="24"/>
    <s v="PVT"/>
    <n v="1"/>
    <n v="40"/>
    <n v="40"/>
    <n v="19"/>
    <n v="19"/>
    <n v="48"/>
    <n v="43"/>
  </r>
  <r>
    <s v="GUJARAT"/>
    <s v="BHARUCH"/>
    <n v="7002343"/>
    <x v="27"/>
    <s v="PVT"/>
    <n v="1"/>
    <n v="40"/>
    <n v="40"/>
    <n v="28"/>
    <n v="28"/>
    <n v="70"/>
    <n v="40"/>
  </r>
  <r>
    <s v="GUJARAT"/>
    <s v="BHARUCH"/>
    <n v="7002866"/>
    <x v="28"/>
    <s v="PVT"/>
    <n v="4"/>
    <n v="40"/>
    <n v="160"/>
    <n v="58"/>
    <n v="14"/>
    <n v="36"/>
    <n v="268"/>
  </r>
  <r>
    <s v="GUJARAT"/>
    <s v="BHARUCH"/>
    <n v="7004664"/>
    <x v="29"/>
    <s v="PVT"/>
    <n v="3"/>
    <n v="40"/>
    <n v="120"/>
    <n v="31"/>
    <n v="10"/>
    <n v="26"/>
    <n v="60"/>
  </r>
  <r>
    <s v="GUJARAT"/>
    <s v="BHARUCH"/>
    <n v="7004804"/>
    <x v="30"/>
    <s v="PVT"/>
    <n v="1"/>
    <n v="40"/>
    <n v="40"/>
    <n v="32"/>
    <n v="32"/>
    <n v="80"/>
    <n v="32"/>
  </r>
  <r>
    <s v="GUJARAT"/>
    <s v="BHARUCH"/>
    <n v="7000803"/>
    <x v="31"/>
    <s v="PVT MAJOR"/>
    <n v="11"/>
    <n v="70"/>
    <n v="770"/>
    <n v="199"/>
    <n v="18"/>
    <n v="26"/>
    <n v="1979"/>
  </r>
  <r>
    <s v="GUJARAT"/>
    <s v="BHARUCH"/>
    <n v="7000825"/>
    <x v="32"/>
    <s v="PVT MAJOR"/>
    <n v="7"/>
    <n v="70"/>
    <n v="490"/>
    <n v="18"/>
    <n v="2"/>
    <n v="4"/>
    <n v="311"/>
  </r>
  <r>
    <s v="GUJARAT"/>
    <s v="BHARUCH"/>
    <n v="7000965"/>
    <x v="33"/>
    <s v="PVT MAJOR"/>
    <n v="28"/>
    <n v="70"/>
    <n v="1960"/>
    <n v="1509"/>
    <n v="53"/>
    <n v="77"/>
    <n v="7742"/>
  </r>
  <r>
    <s v="GUJARAT"/>
    <s v="BHARUCH"/>
    <n v="7001945"/>
    <x v="34"/>
    <s v="PVT MAJOR"/>
    <n v="3"/>
    <n v="70"/>
    <n v="210"/>
    <n v="248"/>
    <n v="82"/>
    <n v="118"/>
    <n v="1469"/>
  </r>
  <r>
    <s v="GUJARAT"/>
    <s v="BHARUCH"/>
    <n v="7005121"/>
    <x v="35"/>
    <s v="RRB"/>
    <n v="29"/>
    <n v="100"/>
    <n v="2900"/>
    <n v="3082"/>
    <n v="106"/>
    <n v="106"/>
    <n v="14726"/>
  </r>
  <r>
    <s v="GUJARAT"/>
    <s v="BHARUCH"/>
    <n v="7004911"/>
    <x v="39"/>
    <s v="SFB"/>
    <n v="2"/>
    <n v="65"/>
    <n v="130"/>
    <n v="121"/>
    <n v="60"/>
    <n v="93"/>
    <n v="401"/>
  </r>
  <r>
    <s v="GUJARAT"/>
    <s v="BHARUCH"/>
    <n v="7004981"/>
    <x v="40"/>
    <s v="SFB"/>
    <n v="3"/>
    <n v="65"/>
    <n v="195"/>
    <n v="258"/>
    <n v="86"/>
    <n v="132"/>
    <n v="343"/>
  </r>
  <r>
    <m/>
    <m/>
    <m/>
    <x v="42"/>
    <m/>
    <m/>
    <m/>
    <m/>
    <m/>
    <m/>
    <m/>
    <m/>
  </r>
  <r>
    <s v="GUJARAT"/>
    <s v="BHAVNAGAR"/>
    <n v="7001470"/>
    <x v="43"/>
    <s v="DCCB"/>
    <n v="67"/>
    <n v="20"/>
    <n v="1340"/>
    <n v="72"/>
    <n v="1"/>
    <n v="5"/>
    <n v="72"/>
  </r>
  <r>
    <s v="GUJARAT"/>
    <s v="BHAVNAGAR"/>
    <n v="7000652"/>
    <x v="1"/>
    <s v="PSB"/>
    <n v="10"/>
    <n v="100"/>
    <n v="1000"/>
    <n v="438"/>
    <n v="43"/>
    <n v="44"/>
    <n v="4147"/>
  </r>
  <r>
    <s v="GUJARAT"/>
    <s v="BHAVNAGAR"/>
    <n v="7000663"/>
    <x v="2"/>
    <s v="PSB"/>
    <n v="1"/>
    <n v="100"/>
    <n v="100"/>
    <n v="69"/>
    <n v="69"/>
    <n v="69"/>
    <n v="515"/>
  </r>
  <r>
    <s v="GUJARAT"/>
    <s v="BHAVNAGAR"/>
    <n v="7001750"/>
    <x v="3"/>
    <s v="PSB"/>
    <n v="5"/>
    <n v="100"/>
    <n v="500"/>
    <n v="461"/>
    <n v="92"/>
    <n v="92"/>
    <n v="3147"/>
  </r>
  <r>
    <s v="GUJARAT"/>
    <s v="BHAVNAGAR"/>
    <n v="7001783"/>
    <x v="4"/>
    <s v="PSB"/>
    <n v="2"/>
    <n v="100"/>
    <n v="200"/>
    <n v="101"/>
    <n v="50"/>
    <n v="51"/>
    <n v="708"/>
  </r>
  <r>
    <s v="GUJARAT"/>
    <s v="BHAVNAGAR"/>
    <n v="7001794"/>
    <x v="5"/>
    <s v="PSB"/>
    <n v="4"/>
    <n v="100"/>
    <n v="400"/>
    <n v="13"/>
    <n v="3"/>
    <n v="3"/>
    <n v="481"/>
  </r>
  <r>
    <s v="GUJARAT"/>
    <s v="BHAVNAGAR"/>
    <n v="7001816"/>
    <x v="6"/>
    <s v="PSB"/>
    <n v="15"/>
    <n v="100"/>
    <n v="1500"/>
    <n v="404"/>
    <n v="26"/>
    <n v="27"/>
    <n v="7515"/>
  </r>
  <r>
    <s v="GUJARAT"/>
    <s v="BHAVNAGAR"/>
    <n v="7001820"/>
    <x v="7"/>
    <s v="PSB"/>
    <n v="25"/>
    <n v="100"/>
    <n v="2500"/>
    <n v="1587"/>
    <n v="63"/>
    <n v="63"/>
    <n v="12519"/>
  </r>
  <r>
    <s v="GUJARAT"/>
    <s v="BHAVNAGAR"/>
    <n v="7001831"/>
    <x v="8"/>
    <s v="PSB"/>
    <n v="2"/>
    <n v="100"/>
    <n v="200"/>
    <n v="38"/>
    <n v="19"/>
    <n v="19"/>
    <n v="689"/>
  </r>
  <r>
    <s v="GUJARAT"/>
    <s v="BHAVNAGAR"/>
    <n v="7001875"/>
    <x v="9"/>
    <s v="PSB"/>
    <n v="2"/>
    <n v="100"/>
    <n v="200"/>
    <n v="213"/>
    <n v="106"/>
    <n v="107"/>
    <n v="462"/>
  </r>
  <r>
    <s v="GUJARAT"/>
    <s v="BHAVNAGAR"/>
    <n v="7001886"/>
    <x v="10"/>
    <s v="PSB"/>
    <n v="3"/>
    <n v="100"/>
    <n v="300"/>
    <n v="37"/>
    <n v="12"/>
    <n v="12"/>
    <n v="556"/>
  </r>
  <r>
    <s v="GUJARAT"/>
    <s v="BHAVNAGAR"/>
    <n v="7001912"/>
    <x v="11"/>
    <s v="PSB"/>
    <n v="11"/>
    <n v="100"/>
    <n v="1100"/>
    <n v="726"/>
    <n v="66"/>
    <n v="66"/>
    <n v="5119"/>
  </r>
  <r>
    <s v="GUJARAT"/>
    <s v="BHAVNAGAR"/>
    <n v="7002015"/>
    <x v="12"/>
    <s v="PSB"/>
    <n v="74"/>
    <n v="100"/>
    <n v="7400"/>
    <n v="4935"/>
    <n v="66"/>
    <n v="67"/>
    <n v="42859"/>
  </r>
  <r>
    <s v="GUJARAT"/>
    <s v="BHAVNAGAR"/>
    <n v="7001035"/>
    <x v="13"/>
    <s v="PVT"/>
    <n v="1"/>
    <n v="40"/>
    <n v="40"/>
    <n v="1"/>
    <n v="1"/>
    <n v="3"/>
    <n v="5"/>
  </r>
  <r>
    <s v="GUJARAT"/>
    <s v="BHAVNAGAR"/>
    <n v="7001120"/>
    <x v="14"/>
    <s v="PVT"/>
    <n v="1"/>
    <n v="40"/>
    <n v="40"/>
    <n v="0"/>
    <n v="0"/>
    <n v="0"/>
    <n v="1"/>
  </r>
  <r>
    <s v="GUJARAT"/>
    <s v="BHAVNAGAR"/>
    <n v="7001455"/>
    <x v="18"/>
    <s v="PVT"/>
    <n v="1"/>
    <n v="40"/>
    <n v="40"/>
    <n v="4"/>
    <n v="4"/>
    <n v="10"/>
    <n v="13"/>
  </r>
  <r>
    <s v="GUJARAT"/>
    <s v="BHAVNAGAR"/>
    <n v="7001492"/>
    <x v="19"/>
    <s v="PVT"/>
    <n v="1"/>
    <n v="40"/>
    <n v="40"/>
    <n v="12"/>
    <n v="12"/>
    <n v="30"/>
    <n v="34"/>
  </r>
  <r>
    <s v="GUJARAT"/>
    <s v="BHAVNAGAR"/>
    <n v="7001540"/>
    <x v="21"/>
    <s v="PVT"/>
    <n v="1"/>
    <n v="40"/>
    <n v="40"/>
    <n v="13"/>
    <n v="13"/>
    <n v="33"/>
    <n v="236"/>
  </r>
  <r>
    <s v="GUJARAT"/>
    <s v="BHAVNAGAR"/>
    <n v="7001573"/>
    <x v="22"/>
    <s v="PVT"/>
    <n v="1"/>
    <n v="40"/>
    <n v="40"/>
    <n v="50"/>
    <n v="50"/>
    <n v="125"/>
    <n v="60"/>
  </r>
  <r>
    <s v="GUJARAT"/>
    <s v="BHAVNAGAR"/>
    <n v="7001746"/>
    <x v="26"/>
    <s v="PVT"/>
    <n v="1"/>
    <n v="40"/>
    <n v="40"/>
    <n v="41"/>
    <n v="41"/>
    <n v="102"/>
    <n v="65"/>
  </r>
  <r>
    <s v="GUJARAT"/>
    <s v="BHAVNAGAR"/>
    <n v="7002343"/>
    <x v="27"/>
    <s v="PVT"/>
    <n v="1"/>
    <n v="40"/>
    <n v="40"/>
    <n v="36"/>
    <n v="36"/>
    <n v="90"/>
    <n v="57"/>
  </r>
  <r>
    <s v="GUJARAT"/>
    <s v="BHAVNAGAR"/>
    <n v="7002866"/>
    <x v="28"/>
    <s v="PVT"/>
    <n v="3"/>
    <n v="40"/>
    <n v="120"/>
    <n v="28"/>
    <n v="9"/>
    <n v="23"/>
    <n v="169"/>
  </r>
  <r>
    <s v="GUJARAT"/>
    <s v="BHAVNAGAR"/>
    <n v="7004664"/>
    <x v="29"/>
    <s v="PVT"/>
    <n v="1"/>
    <n v="40"/>
    <n v="40"/>
    <n v="1"/>
    <n v="1"/>
    <n v="3"/>
    <n v="32"/>
  </r>
  <r>
    <s v="GUJARAT"/>
    <s v="BHAVNAGAR"/>
    <n v="7004804"/>
    <x v="30"/>
    <s v="PVT"/>
    <n v="1"/>
    <n v="40"/>
    <n v="40"/>
    <n v="53"/>
    <n v="53"/>
    <n v="133"/>
    <n v="141"/>
  </r>
  <r>
    <s v="GUJARAT"/>
    <s v="BHAVNAGAR"/>
    <n v="7000803"/>
    <x v="31"/>
    <s v="PVT MAJOR"/>
    <n v="14"/>
    <n v="70"/>
    <n v="980"/>
    <n v="337"/>
    <n v="24"/>
    <n v="34"/>
    <n v="4192"/>
  </r>
  <r>
    <s v="GUJARAT"/>
    <s v="BHAVNAGAR"/>
    <n v="7000825"/>
    <x v="32"/>
    <s v="PVT MAJOR"/>
    <n v="13"/>
    <n v="70"/>
    <n v="910"/>
    <n v="25"/>
    <n v="1"/>
    <n v="3"/>
    <n v="322"/>
  </r>
  <r>
    <s v="GUJARAT"/>
    <s v="BHAVNAGAR"/>
    <n v="7000965"/>
    <x v="33"/>
    <s v="PVT MAJOR"/>
    <n v="18"/>
    <n v="70"/>
    <n v="1260"/>
    <n v="693"/>
    <n v="38"/>
    <n v="55"/>
    <n v="3146"/>
  </r>
  <r>
    <s v="GUJARAT"/>
    <s v="BHAVNAGAR"/>
    <n v="7001945"/>
    <x v="34"/>
    <s v="PVT MAJOR"/>
    <n v="2"/>
    <n v="70"/>
    <n v="140"/>
    <n v="105"/>
    <n v="52"/>
    <n v="75"/>
    <n v="513"/>
  </r>
  <r>
    <s v="GUJARAT"/>
    <s v="BHAVNAGAR"/>
    <n v="7001116"/>
    <x v="45"/>
    <s v="RRB"/>
    <n v="25"/>
    <n v="100"/>
    <n v="2500"/>
    <n v="2119"/>
    <n v="84"/>
    <n v="85"/>
    <n v="14766"/>
  </r>
  <r>
    <s v="GUJARAT"/>
    <s v="BHAVNAGAR"/>
    <n v="7004885"/>
    <x v="37"/>
    <s v="SFB"/>
    <n v="1"/>
    <n v="65"/>
    <n v="65"/>
    <n v="36"/>
    <n v="36"/>
    <n v="55"/>
    <n v="43"/>
  </r>
  <r>
    <s v="GUJARAT"/>
    <s v="BHAVNAGAR"/>
    <n v="7004911"/>
    <x v="39"/>
    <s v="SFB"/>
    <n v="1"/>
    <n v="65"/>
    <n v="65"/>
    <n v="106"/>
    <n v="106"/>
    <n v="163"/>
    <n v="743"/>
  </r>
  <r>
    <s v="GUJARAT"/>
    <s v="BHAVNAGAR"/>
    <n v="7004981"/>
    <x v="40"/>
    <s v="SFB"/>
    <n v="1"/>
    <n v="65"/>
    <n v="65"/>
    <n v="53"/>
    <n v="53"/>
    <n v="82"/>
    <n v="94"/>
  </r>
  <r>
    <s v="GUJARAT"/>
    <s v="BHAVNAGAR"/>
    <n v="7005051"/>
    <x v="41"/>
    <s v="SFB"/>
    <n v="2"/>
    <n v="65"/>
    <n v="130"/>
    <n v="0"/>
    <n v="0"/>
    <n v="0"/>
    <n v="0"/>
  </r>
  <r>
    <m/>
    <m/>
    <m/>
    <x v="42"/>
    <m/>
    <m/>
    <m/>
    <m/>
    <m/>
    <m/>
    <m/>
    <m/>
  </r>
  <r>
    <s v="GUJARAT"/>
    <s v="BOTAD"/>
    <n v="7001024"/>
    <x v="0"/>
    <s v="DCCB"/>
    <n v="2"/>
    <n v="20"/>
    <n v="40"/>
    <n v="0"/>
    <n v="0"/>
    <n v="0"/>
    <n v="17"/>
  </r>
  <r>
    <s v="GUJARAT"/>
    <s v="BOTAD"/>
    <n v="7001470"/>
    <x v="43"/>
    <s v="DCCB"/>
    <n v="19"/>
    <n v="20"/>
    <n v="380"/>
    <n v="68"/>
    <n v="3"/>
    <n v="18"/>
    <n v="68"/>
  </r>
  <r>
    <s v="GUJARAT"/>
    <s v="BOTAD"/>
    <n v="7003706"/>
    <x v="50"/>
    <s v="DCCB"/>
    <n v="1"/>
    <n v="20"/>
    <n v="20"/>
    <n v="0"/>
    <n v="0"/>
    <n v="0"/>
    <n v="0"/>
  </r>
  <r>
    <s v="GUJARAT"/>
    <s v="BOTAD"/>
    <n v="7001794"/>
    <x v="5"/>
    <s v="PSB"/>
    <n v="1"/>
    <n v="100"/>
    <n v="100"/>
    <n v="42"/>
    <n v="42"/>
    <n v="42"/>
    <n v="100"/>
  </r>
  <r>
    <s v="GUJARAT"/>
    <s v="BOTAD"/>
    <n v="7001816"/>
    <x v="6"/>
    <s v="PSB"/>
    <n v="4"/>
    <n v="100"/>
    <n v="400"/>
    <n v="125"/>
    <n v="31"/>
    <n v="31"/>
    <n v="2052"/>
  </r>
  <r>
    <s v="GUJARAT"/>
    <s v="BOTAD"/>
    <n v="7001820"/>
    <x v="7"/>
    <s v="PSB"/>
    <n v="16"/>
    <n v="100"/>
    <n v="1600"/>
    <n v="647"/>
    <n v="40"/>
    <n v="40"/>
    <n v="11248"/>
  </r>
  <r>
    <s v="GUJARAT"/>
    <s v="BOTAD"/>
    <n v="7001831"/>
    <x v="8"/>
    <s v="PSB"/>
    <n v="1"/>
    <n v="100"/>
    <n v="100"/>
    <n v="35"/>
    <n v="35"/>
    <n v="35"/>
    <n v="40"/>
  </r>
  <r>
    <s v="GUJARAT"/>
    <s v="BOTAD"/>
    <n v="7001886"/>
    <x v="10"/>
    <s v="PSB"/>
    <n v="1"/>
    <n v="100"/>
    <n v="100"/>
    <n v="17"/>
    <n v="17"/>
    <n v="17"/>
    <n v="92"/>
  </r>
  <r>
    <s v="GUJARAT"/>
    <s v="BOTAD"/>
    <n v="7001912"/>
    <x v="11"/>
    <s v="PSB"/>
    <n v="1"/>
    <n v="100"/>
    <n v="100"/>
    <n v="74"/>
    <n v="74"/>
    <n v="74"/>
    <n v="151"/>
  </r>
  <r>
    <s v="GUJARAT"/>
    <s v="BOTAD"/>
    <n v="7002015"/>
    <x v="12"/>
    <s v="PSB"/>
    <n v="9"/>
    <n v="100"/>
    <n v="900"/>
    <n v="782"/>
    <n v="86"/>
    <n v="87"/>
    <n v="6292"/>
  </r>
  <r>
    <s v="GUJARAT"/>
    <s v="BOTAD"/>
    <n v="7004804"/>
    <x v="30"/>
    <s v="PVT"/>
    <n v="1"/>
    <n v="40"/>
    <n v="40"/>
    <n v="22"/>
    <n v="22"/>
    <n v="55"/>
    <n v="56"/>
  </r>
  <r>
    <s v="GUJARAT"/>
    <s v="BOTAD"/>
    <n v="7000803"/>
    <x v="31"/>
    <s v="PVT MAJOR"/>
    <n v="5"/>
    <n v="70"/>
    <n v="350"/>
    <n v="31"/>
    <n v="6"/>
    <n v="9"/>
    <n v="1273"/>
  </r>
  <r>
    <s v="GUJARAT"/>
    <s v="BOTAD"/>
    <n v="7000825"/>
    <x v="32"/>
    <s v="PVT MAJOR"/>
    <n v="4"/>
    <n v="70"/>
    <n v="280"/>
    <n v="12"/>
    <n v="3"/>
    <n v="4"/>
    <n v="294"/>
  </r>
  <r>
    <s v="GUJARAT"/>
    <s v="BOTAD"/>
    <n v="7000965"/>
    <x v="33"/>
    <s v="PVT MAJOR"/>
    <n v="4"/>
    <n v="70"/>
    <n v="280"/>
    <n v="78"/>
    <n v="19"/>
    <n v="28"/>
    <n v="407"/>
  </r>
  <r>
    <s v="GUJARAT"/>
    <s v="BOTAD"/>
    <n v="7001116"/>
    <x v="45"/>
    <s v="RRB"/>
    <n v="7"/>
    <n v="100"/>
    <n v="700"/>
    <n v="441"/>
    <n v="63"/>
    <n v="63"/>
    <n v="3434"/>
  </r>
  <r>
    <s v="GUJARAT"/>
    <s v="BOTAD"/>
    <n v="7004981"/>
    <x v="40"/>
    <s v="SFB"/>
    <n v="1"/>
    <n v="65"/>
    <n v="65"/>
    <n v="7"/>
    <n v="7"/>
    <n v="11"/>
    <n v="34"/>
  </r>
  <r>
    <m/>
    <m/>
    <m/>
    <x v="42"/>
    <m/>
    <m/>
    <m/>
    <m/>
    <m/>
    <m/>
    <m/>
    <m/>
  </r>
  <r>
    <s v="GUJARAT"/>
    <s v="CHHOTAUDEPUR"/>
    <n v="7003850"/>
    <x v="51"/>
    <s v="DCCB"/>
    <n v="8"/>
    <n v="20"/>
    <n v="160"/>
    <n v="0"/>
    <n v="0"/>
    <n v="0"/>
    <n v="0"/>
  </r>
  <r>
    <s v="GUJARAT"/>
    <s v="CHHOTAUDEPUR"/>
    <n v="7001750"/>
    <x v="3"/>
    <s v="PSB"/>
    <n v="1"/>
    <n v="100"/>
    <n v="100"/>
    <n v="101"/>
    <n v="101"/>
    <n v="101"/>
    <n v="159"/>
  </r>
  <r>
    <s v="GUJARAT"/>
    <s v="CHHOTAUDEPUR"/>
    <n v="7001783"/>
    <x v="4"/>
    <s v="PSB"/>
    <n v="1"/>
    <n v="100"/>
    <n v="100"/>
    <n v="100"/>
    <n v="100"/>
    <n v="100"/>
    <n v="1110"/>
  </r>
  <r>
    <s v="GUJARAT"/>
    <s v="CHHOTAUDEPUR"/>
    <n v="7001794"/>
    <x v="5"/>
    <s v="PSB"/>
    <n v="1"/>
    <n v="100"/>
    <n v="100"/>
    <n v="13"/>
    <n v="13"/>
    <n v="13"/>
    <n v="143"/>
  </r>
  <r>
    <s v="GUJARAT"/>
    <s v="CHHOTAUDEPUR"/>
    <n v="7001816"/>
    <x v="6"/>
    <s v="PSB"/>
    <n v="1"/>
    <n v="100"/>
    <n v="100"/>
    <n v="70"/>
    <n v="70"/>
    <n v="70"/>
    <n v="1132"/>
  </r>
  <r>
    <s v="GUJARAT"/>
    <s v="CHHOTAUDEPUR"/>
    <n v="7001820"/>
    <x v="7"/>
    <s v="PSB"/>
    <n v="22"/>
    <n v="100"/>
    <n v="2200"/>
    <n v="836"/>
    <n v="38"/>
    <n v="38"/>
    <n v="11815"/>
  </r>
  <r>
    <s v="GUJARAT"/>
    <s v="CHHOTAUDEPUR"/>
    <n v="7001886"/>
    <x v="10"/>
    <s v="PSB"/>
    <n v="1"/>
    <n v="100"/>
    <n v="100"/>
    <n v="73"/>
    <n v="73"/>
    <n v="73"/>
    <n v="165"/>
  </r>
  <r>
    <s v="GUJARAT"/>
    <s v="CHHOTAUDEPUR"/>
    <n v="7001912"/>
    <x v="11"/>
    <s v="PSB"/>
    <n v="2"/>
    <n v="100"/>
    <n v="200"/>
    <n v="279"/>
    <n v="139"/>
    <n v="140"/>
    <n v="638"/>
  </r>
  <r>
    <s v="GUJARAT"/>
    <s v="CHHOTAUDEPUR"/>
    <n v="7002015"/>
    <x v="12"/>
    <s v="PSB"/>
    <n v="19"/>
    <n v="100"/>
    <n v="1900"/>
    <n v="1468"/>
    <n v="77"/>
    <n v="77"/>
    <n v="14594"/>
  </r>
  <r>
    <s v="GUJARAT"/>
    <s v="CHHOTAUDEPUR"/>
    <n v="7001120"/>
    <x v="14"/>
    <s v="PVT"/>
    <n v="1"/>
    <n v="40"/>
    <n v="40"/>
    <n v="75"/>
    <n v="75"/>
    <n v="188"/>
    <n v="259"/>
  </r>
  <r>
    <s v="GUJARAT"/>
    <s v="CHHOTAUDEPUR"/>
    <n v="7004804"/>
    <x v="30"/>
    <s v="PVT"/>
    <n v="1"/>
    <n v="40"/>
    <n v="40"/>
    <n v="42"/>
    <n v="42"/>
    <n v="105"/>
    <n v="155"/>
  </r>
  <r>
    <s v="GUJARAT"/>
    <s v="CHHOTAUDEPUR"/>
    <n v="7000803"/>
    <x v="31"/>
    <s v="PVT MAJOR"/>
    <n v="1"/>
    <n v="70"/>
    <n v="70"/>
    <n v="30"/>
    <n v="30"/>
    <n v="43"/>
    <n v="1071"/>
  </r>
  <r>
    <s v="GUJARAT"/>
    <s v="CHHOTAUDEPUR"/>
    <n v="7000825"/>
    <x v="32"/>
    <s v="PVT MAJOR"/>
    <n v="12"/>
    <n v="70"/>
    <n v="840"/>
    <n v="7"/>
    <n v="0"/>
    <n v="1"/>
    <n v="592"/>
  </r>
  <r>
    <s v="GUJARAT"/>
    <s v="CHHOTAUDEPUR"/>
    <n v="7000965"/>
    <x v="33"/>
    <s v="PVT MAJOR"/>
    <n v="4"/>
    <n v="70"/>
    <n v="280"/>
    <n v="290"/>
    <n v="72"/>
    <n v="104"/>
    <n v="753"/>
  </r>
  <r>
    <s v="GUJARAT"/>
    <s v="CHHOTAUDEPUR"/>
    <n v="7001945"/>
    <x v="34"/>
    <s v="PVT MAJOR"/>
    <n v="2"/>
    <n v="70"/>
    <n v="140"/>
    <n v="197"/>
    <n v="98"/>
    <n v="141"/>
    <n v="799"/>
  </r>
  <r>
    <s v="GUJARAT"/>
    <s v="CHHOTAUDEPUR"/>
    <n v="7005121"/>
    <x v="35"/>
    <s v="RRB"/>
    <n v="3"/>
    <n v="100"/>
    <n v="300"/>
    <n v="221"/>
    <n v="73"/>
    <n v="74"/>
    <n v="2458"/>
  </r>
  <r>
    <s v="GUJARAT"/>
    <s v="CHHOTAUDEPUR"/>
    <n v="7004911"/>
    <x v="39"/>
    <s v="SFB"/>
    <n v="1"/>
    <n v="65"/>
    <n v="65"/>
    <n v="88"/>
    <n v="88"/>
    <n v="135"/>
    <n v="675"/>
  </r>
  <r>
    <s v="GUJARAT"/>
    <s v="CHHOTAUDEPUR"/>
    <n v="7004981"/>
    <x v="40"/>
    <s v="SFB"/>
    <n v="1"/>
    <n v="65"/>
    <n v="65"/>
    <n v="12"/>
    <n v="12"/>
    <n v="18"/>
    <n v="23"/>
  </r>
  <r>
    <m/>
    <m/>
    <m/>
    <x v="42"/>
    <m/>
    <m/>
    <m/>
    <m/>
    <m/>
    <m/>
    <m/>
    <m/>
  </r>
  <r>
    <s v="GUJARAT"/>
    <s v="DAHOD"/>
    <n v="7004071"/>
    <x v="52"/>
    <s v="DCCB"/>
    <n v="9"/>
    <n v="20"/>
    <n v="180"/>
    <n v="0"/>
    <n v="0"/>
    <n v="0"/>
    <n v="0"/>
  </r>
  <r>
    <s v="GUJARAT"/>
    <s v="DAHOD"/>
    <n v="7000652"/>
    <x v="1"/>
    <s v="PSB"/>
    <n v="4"/>
    <n v="100"/>
    <n v="400"/>
    <n v="953"/>
    <n v="238"/>
    <n v="238"/>
    <n v="5349"/>
  </r>
  <r>
    <s v="GUJARAT"/>
    <s v="DAHOD"/>
    <n v="7001750"/>
    <x v="3"/>
    <s v="PSB"/>
    <n v="1"/>
    <n v="100"/>
    <n v="100"/>
    <n v="92"/>
    <n v="92"/>
    <n v="92"/>
    <n v="883"/>
  </r>
  <r>
    <s v="GUJARAT"/>
    <s v="DAHOD"/>
    <n v="7001794"/>
    <x v="5"/>
    <s v="PSB"/>
    <n v="4"/>
    <n v="100"/>
    <n v="400"/>
    <n v="533"/>
    <n v="133"/>
    <n v="133"/>
    <n v="2934"/>
  </r>
  <r>
    <s v="GUJARAT"/>
    <s v="DAHOD"/>
    <n v="7001816"/>
    <x v="6"/>
    <s v="PSB"/>
    <n v="3"/>
    <n v="100"/>
    <n v="300"/>
    <n v="69"/>
    <n v="23"/>
    <n v="23"/>
    <n v="2804"/>
  </r>
  <r>
    <s v="GUJARAT"/>
    <s v="DAHOD"/>
    <n v="7001820"/>
    <x v="7"/>
    <s v="PSB"/>
    <n v="23"/>
    <n v="100"/>
    <n v="2300"/>
    <n v="3273"/>
    <n v="142"/>
    <n v="142"/>
    <n v="25235"/>
  </r>
  <r>
    <s v="GUJARAT"/>
    <s v="DAHOD"/>
    <n v="7001831"/>
    <x v="8"/>
    <s v="PSB"/>
    <n v="1"/>
    <n v="100"/>
    <n v="100"/>
    <n v="247"/>
    <n v="247"/>
    <n v="247"/>
    <n v="3791"/>
  </r>
  <r>
    <s v="GUJARAT"/>
    <s v="DAHOD"/>
    <n v="7001875"/>
    <x v="9"/>
    <s v="PSB"/>
    <n v="1"/>
    <n v="100"/>
    <n v="100"/>
    <n v="24"/>
    <n v="24"/>
    <n v="24"/>
    <n v="281"/>
  </r>
  <r>
    <s v="GUJARAT"/>
    <s v="DAHOD"/>
    <n v="7001886"/>
    <x v="10"/>
    <s v="PSB"/>
    <n v="1"/>
    <n v="100"/>
    <n v="100"/>
    <n v="164"/>
    <n v="164"/>
    <n v="164"/>
    <n v="341"/>
  </r>
  <r>
    <s v="GUJARAT"/>
    <s v="DAHOD"/>
    <n v="7001912"/>
    <x v="11"/>
    <s v="PSB"/>
    <n v="2"/>
    <n v="100"/>
    <n v="200"/>
    <n v="113"/>
    <n v="56"/>
    <n v="56"/>
    <n v="889"/>
  </r>
  <r>
    <s v="GUJARAT"/>
    <s v="DAHOD"/>
    <n v="7002015"/>
    <x v="12"/>
    <s v="PSB"/>
    <n v="14"/>
    <n v="100"/>
    <n v="1400"/>
    <n v="2035"/>
    <n v="145"/>
    <n v="145"/>
    <n v="21844"/>
  </r>
  <r>
    <s v="GUJARAT"/>
    <s v="DAHOD"/>
    <n v="7002866"/>
    <x v="28"/>
    <s v="PVT"/>
    <n v="1"/>
    <n v="40"/>
    <n v="40"/>
    <n v="0"/>
    <n v="0"/>
    <n v="0"/>
    <n v="19"/>
  </r>
  <r>
    <s v="GUJARAT"/>
    <s v="DAHOD"/>
    <n v="7000803"/>
    <x v="31"/>
    <s v="PVT MAJOR"/>
    <n v="2"/>
    <n v="70"/>
    <n v="140"/>
    <n v="54"/>
    <n v="27"/>
    <n v="39"/>
    <n v="284"/>
  </r>
  <r>
    <s v="GUJARAT"/>
    <s v="DAHOD"/>
    <n v="7000825"/>
    <x v="32"/>
    <s v="PVT MAJOR"/>
    <n v="13"/>
    <n v="70"/>
    <n v="910"/>
    <n v="53"/>
    <n v="4"/>
    <n v="6"/>
    <n v="693"/>
  </r>
  <r>
    <s v="GUJARAT"/>
    <s v="DAHOD"/>
    <n v="7000965"/>
    <x v="33"/>
    <s v="PVT MAJOR"/>
    <n v="4"/>
    <n v="70"/>
    <n v="280"/>
    <n v="208"/>
    <n v="52"/>
    <n v="74"/>
    <n v="645"/>
  </r>
  <r>
    <s v="GUJARAT"/>
    <s v="DAHOD"/>
    <n v="7001945"/>
    <x v="34"/>
    <s v="PVT MAJOR"/>
    <n v="1"/>
    <n v="70"/>
    <n v="70"/>
    <n v="37"/>
    <n v="37"/>
    <n v="53"/>
    <n v="687"/>
  </r>
  <r>
    <s v="GUJARAT"/>
    <s v="DAHOD"/>
    <n v="7005121"/>
    <x v="35"/>
    <s v="RRB"/>
    <n v="22"/>
    <n v="100"/>
    <n v="2200"/>
    <n v="4924"/>
    <n v="223"/>
    <n v="224"/>
    <n v="34098"/>
  </r>
  <r>
    <s v="GUJARAT"/>
    <s v="DAHOD"/>
    <n v="7004885"/>
    <x v="37"/>
    <s v="SFB"/>
    <n v="1"/>
    <n v="65"/>
    <n v="65"/>
    <n v="2"/>
    <n v="2"/>
    <n v="3"/>
    <n v="3"/>
  </r>
  <r>
    <s v="GUJARAT"/>
    <s v="DAHOD"/>
    <n v="7004911"/>
    <x v="39"/>
    <s v="SFB"/>
    <n v="1"/>
    <n v="65"/>
    <n v="65"/>
    <n v="56"/>
    <n v="56"/>
    <n v="86"/>
    <n v="401"/>
  </r>
  <r>
    <s v="GUJARAT"/>
    <s v="DAHOD"/>
    <n v="7004981"/>
    <x v="40"/>
    <s v="SFB"/>
    <n v="1"/>
    <n v="65"/>
    <n v="65"/>
    <n v="133"/>
    <n v="133"/>
    <n v="205"/>
    <n v="275"/>
  </r>
  <r>
    <m/>
    <m/>
    <m/>
    <x v="42"/>
    <m/>
    <m/>
    <m/>
    <m/>
    <m/>
    <m/>
    <m/>
    <m/>
  </r>
  <r>
    <s v="GUJARAT"/>
    <s v="DANGS"/>
    <n v="7003732"/>
    <x v="53"/>
    <s v="DCCB"/>
    <n v="3"/>
    <n v="20"/>
    <n v="60"/>
    <n v="0"/>
    <n v="0"/>
    <n v="0"/>
    <n v="9"/>
  </r>
  <r>
    <s v="GUJARAT"/>
    <s v="DANGS"/>
    <n v="7000652"/>
    <x v="1"/>
    <s v="PSB"/>
    <n v="1"/>
    <n v="100"/>
    <n v="100"/>
    <n v="137"/>
    <n v="137"/>
    <n v="137"/>
    <n v="427"/>
  </r>
  <r>
    <s v="GUJARAT"/>
    <s v="DANGS"/>
    <n v="7001750"/>
    <x v="3"/>
    <s v="PSB"/>
    <n v="1"/>
    <n v="100"/>
    <n v="100"/>
    <n v="98"/>
    <n v="98"/>
    <n v="98"/>
    <n v="409"/>
  </r>
  <r>
    <s v="GUJARAT"/>
    <s v="DANGS"/>
    <n v="7001794"/>
    <x v="5"/>
    <s v="PSB"/>
    <n v="1"/>
    <n v="100"/>
    <n v="100"/>
    <n v="23"/>
    <n v="23"/>
    <n v="23"/>
    <n v="250"/>
  </r>
  <r>
    <s v="GUJARAT"/>
    <s v="DANGS"/>
    <n v="7001820"/>
    <x v="7"/>
    <s v="PSB"/>
    <n v="2"/>
    <n v="100"/>
    <n v="200"/>
    <n v="129"/>
    <n v="64"/>
    <n v="65"/>
    <n v="1183"/>
  </r>
  <r>
    <s v="GUJARAT"/>
    <s v="DANGS"/>
    <n v="7001912"/>
    <x v="11"/>
    <s v="PSB"/>
    <n v="1"/>
    <n v="100"/>
    <n v="100"/>
    <n v="133"/>
    <n v="133"/>
    <n v="133"/>
    <n v="1816"/>
  </r>
  <r>
    <s v="GUJARAT"/>
    <s v="DANGS"/>
    <n v="7002015"/>
    <x v="12"/>
    <s v="PSB"/>
    <n v="4"/>
    <n v="100"/>
    <n v="400"/>
    <n v="263"/>
    <n v="65"/>
    <n v="66"/>
    <n v="1760"/>
  </r>
  <r>
    <s v="GUJARAT"/>
    <s v="DANGS"/>
    <n v="7000965"/>
    <x v="33"/>
    <s v="PVT MAJOR"/>
    <n v="1"/>
    <n v="70"/>
    <n v="70"/>
    <n v="26"/>
    <n v="26"/>
    <n v="37"/>
    <n v="89"/>
  </r>
  <r>
    <s v="GUJARAT"/>
    <s v="DANGS"/>
    <n v="7005121"/>
    <x v="35"/>
    <s v="RRB"/>
    <n v="4"/>
    <n v="100"/>
    <n v="400"/>
    <n v="649"/>
    <n v="162"/>
    <n v="162"/>
    <n v="5119"/>
  </r>
  <r>
    <m/>
    <m/>
    <m/>
    <x v="42"/>
    <m/>
    <m/>
    <m/>
    <m/>
    <m/>
    <m/>
    <m/>
    <m/>
  </r>
  <r>
    <s v="GUJARAT"/>
    <s v="DEVBHUMI DWARKA"/>
    <n v="7005331"/>
    <x v="54"/>
    <s v="DCCB"/>
    <n v="11"/>
    <n v="20"/>
    <n v="220"/>
    <n v="2"/>
    <n v="0"/>
    <n v="1"/>
    <n v="20"/>
  </r>
  <r>
    <s v="GUJARAT"/>
    <s v="DEVBHUMI DWARKA"/>
    <n v="7001750"/>
    <x v="3"/>
    <s v="PSB"/>
    <n v="2"/>
    <n v="100"/>
    <n v="200"/>
    <n v="171"/>
    <n v="85"/>
    <n v="86"/>
    <n v="714"/>
  </r>
  <r>
    <s v="GUJARAT"/>
    <s v="DEVBHUMI DWARKA"/>
    <n v="7001816"/>
    <x v="6"/>
    <s v="PSB"/>
    <n v="5"/>
    <n v="100"/>
    <n v="500"/>
    <n v="144"/>
    <n v="28"/>
    <n v="29"/>
    <n v="1663"/>
  </r>
  <r>
    <s v="GUJARAT"/>
    <s v="DEVBHUMI DWARKA"/>
    <n v="7001820"/>
    <x v="7"/>
    <s v="PSB"/>
    <n v="7"/>
    <n v="100"/>
    <n v="700"/>
    <n v="155"/>
    <n v="22"/>
    <n v="22"/>
    <n v="2861"/>
  </r>
  <r>
    <s v="GUJARAT"/>
    <s v="DEVBHUMI DWARKA"/>
    <n v="7001831"/>
    <x v="8"/>
    <s v="PSB"/>
    <n v="1"/>
    <n v="100"/>
    <n v="100"/>
    <n v="29"/>
    <n v="29"/>
    <n v="29"/>
    <n v="212"/>
  </r>
  <r>
    <s v="GUJARAT"/>
    <s v="DEVBHUMI DWARKA"/>
    <n v="7001875"/>
    <x v="9"/>
    <s v="PSB"/>
    <n v="1"/>
    <n v="100"/>
    <n v="100"/>
    <n v="43"/>
    <n v="43"/>
    <n v="43"/>
    <n v="150"/>
  </r>
  <r>
    <s v="GUJARAT"/>
    <s v="DEVBHUMI DWARKA"/>
    <n v="7001886"/>
    <x v="10"/>
    <s v="PSB"/>
    <n v="1"/>
    <n v="100"/>
    <n v="100"/>
    <n v="5"/>
    <n v="5"/>
    <n v="5"/>
    <n v="88"/>
  </r>
  <r>
    <s v="GUJARAT"/>
    <s v="DEVBHUMI DWARKA"/>
    <n v="7001912"/>
    <x v="11"/>
    <s v="PSB"/>
    <n v="1"/>
    <n v="100"/>
    <n v="100"/>
    <n v="64"/>
    <n v="64"/>
    <n v="64"/>
    <n v="427"/>
  </r>
  <r>
    <s v="GUJARAT"/>
    <s v="DEVBHUMI DWARKA"/>
    <n v="7002015"/>
    <x v="12"/>
    <s v="PSB"/>
    <n v="17"/>
    <n v="100"/>
    <n v="1700"/>
    <n v="745"/>
    <n v="43"/>
    <n v="44"/>
    <n v="9439"/>
  </r>
  <r>
    <s v="GUJARAT"/>
    <s v="DEVBHUMI DWARKA"/>
    <n v="7004664"/>
    <x v="29"/>
    <s v="PVT"/>
    <n v="1"/>
    <n v="40"/>
    <n v="40"/>
    <n v="0"/>
    <n v="0"/>
    <n v="0"/>
    <n v="13"/>
  </r>
  <r>
    <s v="GUJARAT"/>
    <s v="DEVBHUMI DWARKA"/>
    <n v="7000803"/>
    <x v="31"/>
    <s v="PVT MAJOR"/>
    <n v="2"/>
    <n v="70"/>
    <n v="140"/>
    <n v="42"/>
    <n v="21"/>
    <n v="30"/>
    <n v="117"/>
  </r>
  <r>
    <s v="GUJARAT"/>
    <s v="DEVBHUMI DWARKA"/>
    <n v="7000825"/>
    <x v="32"/>
    <s v="PVT MAJOR"/>
    <n v="4"/>
    <n v="70"/>
    <n v="280"/>
    <n v="28"/>
    <n v="7"/>
    <n v="10"/>
    <n v="330"/>
  </r>
  <r>
    <s v="GUJARAT"/>
    <s v="DEVBHUMI DWARKA"/>
    <n v="7000965"/>
    <x v="33"/>
    <s v="PVT MAJOR"/>
    <n v="6"/>
    <n v="70"/>
    <n v="420"/>
    <n v="232"/>
    <n v="38"/>
    <n v="55"/>
    <n v="1235"/>
  </r>
  <r>
    <s v="GUJARAT"/>
    <s v="DEVBHUMI DWARKA"/>
    <n v="7001945"/>
    <x v="34"/>
    <s v="PVT MAJOR"/>
    <n v="1"/>
    <n v="70"/>
    <n v="70"/>
    <n v="14"/>
    <n v="14"/>
    <n v="20"/>
    <n v="137"/>
  </r>
  <r>
    <s v="GUJARAT"/>
    <s v="DEVBHUMI DWARKA"/>
    <n v="7001116"/>
    <x v="45"/>
    <s v="RRB"/>
    <n v="24"/>
    <n v="100"/>
    <n v="2400"/>
    <n v="2270"/>
    <n v="94"/>
    <n v="95"/>
    <n v="12486"/>
  </r>
  <r>
    <m/>
    <m/>
    <m/>
    <x v="42"/>
    <m/>
    <m/>
    <m/>
    <m/>
    <m/>
    <m/>
    <m/>
    <m/>
  </r>
  <r>
    <s v="GUJARAT"/>
    <s v="GANDHINAGAR"/>
    <n v="7001024"/>
    <x v="0"/>
    <s v="DCCB"/>
    <n v="43"/>
    <n v="20"/>
    <n v="860"/>
    <n v="37"/>
    <n v="0"/>
    <n v="4"/>
    <n v="707"/>
  </r>
  <r>
    <s v="GUJARAT"/>
    <s v="GANDHINAGAR"/>
    <n v="7000652"/>
    <x v="1"/>
    <s v="PSB"/>
    <n v="11"/>
    <n v="100"/>
    <n v="1100"/>
    <n v="757"/>
    <n v="68"/>
    <n v="69"/>
    <n v="5698"/>
  </r>
  <r>
    <s v="GUJARAT"/>
    <s v="GANDHINAGAR"/>
    <n v="7000663"/>
    <x v="2"/>
    <s v="PSB"/>
    <n v="2"/>
    <n v="100"/>
    <n v="200"/>
    <n v="283"/>
    <n v="141"/>
    <n v="142"/>
    <n v="1118"/>
  </r>
  <r>
    <s v="GUJARAT"/>
    <s v="GANDHINAGAR"/>
    <n v="7001750"/>
    <x v="3"/>
    <s v="PSB"/>
    <n v="11"/>
    <n v="100"/>
    <n v="1100"/>
    <n v="811"/>
    <n v="73"/>
    <n v="74"/>
    <n v="5608"/>
  </r>
  <r>
    <s v="GUJARAT"/>
    <s v="GANDHINAGAR"/>
    <n v="7001783"/>
    <x v="4"/>
    <s v="PSB"/>
    <n v="10"/>
    <n v="100"/>
    <n v="1000"/>
    <n v="584"/>
    <n v="58"/>
    <n v="58"/>
    <n v="5415"/>
  </r>
  <r>
    <s v="GUJARAT"/>
    <s v="GANDHINAGAR"/>
    <n v="7001794"/>
    <x v="5"/>
    <s v="PSB"/>
    <n v="14"/>
    <n v="100"/>
    <n v="1400"/>
    <n v="100"/>
    <n v="7"/>
    <n v="7"/>
    <n v="2358"/>
  </r>
  <r>
    <s v="GUJARAT"/>
    <s v="GANDHINAGAR"/>
    <n v="7001816"/>
    <x v="6"/>
    <s v="PSB"/>
    <n v="15"/>
    <n v="100"/>
    <n v="1500"/>
    <n v="117"/>
    <n v="7"/>
    <n v="8"/>
    <n v="5057"/>
  </r>
  <r>
    <s v="GUJARAT"/>
    <s v="GANDHINAGAR"/>
    <n v="7001820"/>
    <x v="7"/>
    <s v="PSB"/>
    <n v="47"/>
    <n v="100"/>
    <n v="4700"/>
    <n v="2398"/>
    <n v="51"/>
    <n v="51"/>
    <n v="17785"/>
  </r>
  <r>
    <s v="GUJARAT"/>
    <s v="GANDHINAGAR"/>
    <n v="7001831"/>
    <x v="8"/>
    <s v="PSB"/>
    <n v="4"/>
    <n v="100"/>
    <n v="400"/>
    <n v="282"/>
    <n v="70"/>
    <n v="71"/>
    <n v="3506"/>
  </r>
  <r>
    <s v="GUJARAT"/>
    <s v="GANDHINAGAR"/>
    <n v="7001875"/>
    <x v="9"/>
    <s v="PSB"/>
    <n v="4"/>
    <n v="100"/>
    <n v="400"/>
    <n v="394"/>
    <n v="98"/>
    <n v="99"/>
    <n v="1669"/>
  </r>
  <r>
    <s v="GUJARAT"/>
    <s v="GANDHINAGAR"/>
    <n v="7001886"/>
    <x v="10"/>
    <s v="PSB"/>
    <n v="3"/>
    <n v="100"/>
    <n v="300"/>
    <n v="84"/>
    <n v="28"/>
    <n v="28"/>
    <n v="315"/>
  </r>
  <r>
    <s v="GUJARAT"/>
    <s v="GANDHINAGAR"/>
    <n v="7001912"/>
    <x v="11"/>
    <s v="PSB"/>
    <n v="20"/>
    <n v="100"/>
    <n v="2000"/>
    <n v="2108"/>
    <n v="105"/>
    <n v="105"/>
    <n v="11825"/>
  </r>
  <r>
    <s v="GUJARAT"/>
    <s v="GANDHINAGAR"/>
    <n v="7002015"/>
    <x v="12"/>
    <s v="PSB"/>
    <n v="50"/>
    <n v="100"/>
    <n v="5000"/>
    <n v="1455"/>
    <n v="29"/>
    <n v="29"/>
    <n v="14160"/>
  </r>
  <r>
    <s v="GUJARAT"/>
    <s v="GANDHINAGAR"/>
    <n v="7001035"/>
    <x v="13"/>
    <s v="PVT"/>
    <n v="1"/>
    <n v="40"/>
    <n v="40"/>
    <n v="0"/>
    <n v="0"/>
    <n v="0"/>
    <n v="4"/>
  </r>
  <r>
    <s v="GUJARAT"/>
    <s v="GANDHINAGAR"/>
    <n v="7001120"/>
    <x v="14"/>
    <s v="PVT"/>
    <n v="3"/>
    <n v="40"/>
    <n v="120"/>
    <n v="119"/>
    <n v="39"/>
    <n v="99"/>
    <n v="411"/>
  </r>
  <r>
    <s v="GUJARAT"/>
    <s v="GANDHINAGAR"/>
    <n v="7001330"/>
    <x v="16"/>
    <s v="PVT"/>
    <n v="1"/>
    <n v="40"/>
    <n v="40"/>
    <n v="74"/>
    <n v="74"/>
    <n v="185"/>
    <n v="510"/>
  </r>
  <r>
    <s v="GUJARAT"/>
    <s v="GANDHINAGAR"/>
    <n v="7001433"/>
    <x v="17"/>
    <s v="PVT"/>
    <n v="1"/>
    <n v="40"/>
    <n v="40"/>
    <n v="0"/>
    <n v="0"/>
    <n v="0"/>
    <n v="0"/>
  </r>
  <r>
    <s v="GUJARAT"/>
    <s v="GANDHINAGAR"/>
    <n v="7001455"/>
    <x v="18"/>
    <s v="PVT"/>
    <n v="1"/>
    <n v="40"/>
    <n v="40"/>
    <n v="2"/>
    <n v="2"/>
    <n v="5"/>
    <n v="4"/>
  </r>
  <r>
    <s v="GUJARAT"/>
    <s v="GANDHINAGAR"/>
    <n v="7001573"/>
    <x v="22"/>
    <s v="PVT"/>
    <n v="1"/>
    <n v="40"/>
    <n v="40"/>
    <n v="36"/>
    <n v="36"/>
    <n v="90"/>
    <n v="39"/>
  </r>
  <r>
    <s v="GUJARAT"/>
    <s v="GANDHINAGAR"/>
    <n v="7001746"/>
    <x v="26"/>
    <s v="PVT"/>
    <n v="1"/>
    <n v="40"/>
    <n v="40"/>
    <n v="41"/>
    <n v="41"/>
    <n v="102"/>
    <n v="164"/>
  </r>
  <r>
    <s v="GUJARAT"/>
    <s v="GANDHINAGAR"/>
    <n v="7002866"/>
    <x v="28"/>
    <s v="PVT"/>
    <n v="2"/>
    <n v="40"/>
    <n v="80"/>
    <n v="5"/>
    <n v="2"/>
    <n v="6"/>
    <n v="273"/>
  </r>
  <r>
    <s v="GUJARAT"/>
    <s v="GANDHINAGAR"/>
    <n v="7004664"/>
    <x v="29"/>
    <s v="PVT"/>
    <n v="2"/>
    <n v="40"/>
    <n v="80"/>
    <n v="0"/>
    <n v="0"/>
    <n v="0"/>
    <n v="40"/>
  </r>
  <r>
    <s v="GUJARAT"/>
    <s v="GANDHINAGAR"/>
    <n v="7004804"/>
    <x v="30"/>
    <s v="PVT"/>
    <n v="4"/>
    <n v="40"/>
    <n v="160"/>
    <n v="95"/>
    <n v="23"/>
    <n v="59"/>
    <n v="278"/>
  </r>
  <r>
    <s v="GUJARAT"/>
    <s v="GANDHINAGAR"/>
    <n v="7000803"/>
    <x v="31"/>
    <s v="PVT MAJOR"/>
    <n v="17"/>
    <n v="70"/>
    <n v="1190"/>
    <n v="242"/>
    <n v="14"/>
    <n v="20"/>
    <n v="2625"/>
  </r>
  <r>
    <s v="GUJARAT"/>
    <s v="GANDHINAGAR"/>
    <n v="7000825"/>
    <x v="32"/>
    <s v="PVT MAJOR"/>
    <n v="6"/>
    <n v="70"/>
    <n v="420"/>
    <n v="15"/>
    <n v="2"/>
    <n v="4"/>
    <n v="449"/>
  </r>
  <r>
    <s v="GUJARAT"/>
    <s v="GANDHINAGAR"/>
    <n v="7000965"/>
    <x v="33"/>
    <s v="PVT MAJOR"/>
    <n v="32"/>
    <n v="70"/>
    <n v="2240"/>
    <n v="1107"/>
    <n v="34"/>
    <n v="49"/>
    <n v="3823"/>
  </r>
  <r>
    <s v="GUJARAT"/>
    <s v="GANDHINAGAR"/>
    <n v="7001945"/>
    <x v="34"/>
    <s v="PVT MAJOR"/>
    <n v="4"/>
    <n v="70"/>
    <n v="280"/>
    <n v="116"/>
    <n v="29"/>
    <n v="41"/>
    <n v="737"/>
  </r>
  <r>
    <s v="GUJARAT"/>
    <s v="GANDHINAGAR"/>
    <n v="7005121"/>
    <x v="35"/>
    <s v="RRB"/>
    <n v="23"/>
    <n v="100"/>
    <n v="2300"/>
    <n v="2141"/>
    <n v="93"/>
    <n v="93"/>
    <n v="14267"/>
  </r>
  <r>
    <s v="GUJARAT"/>
    <s v="GANDHINAGAR"/>
    <n v="7001676"/>
    <x v="36"/>
    <s v="SCB"/>
    <n v="5"/>
    <n v="20"/>
    <n v="100"/>
    <n v="4"/>
    <n v="0"/>
    <n v="4"/>
    <n v="13"/>
  </r>
  <r>
    <s v="GUJARAT"/>
    <s v="GANDHINAGAR"/>
    <n v="7004911"/>
    <x v="39"/>
    <s v="SFB"/>
    <n v="5"/>
    <n v="65"/>
    <n v="325"/>
    <n v="356"/>
    <n v="71"/>
    <n v="110"/>
    <n v="2240"/>
  </r>
  <r>
    <s v="GUJARAT"/>
    <s v="GANDHINAGAR"/>
    <n v="7004981"/>
    <x v="40"/>
    <s v="SFB"/>
    <n v="1"/>
    <n v="65"/>
    <n v="65"/>
    <n v="0"/>
    <n v="0"/>
    <n v="0"/>
    <n v="0"/>
  </r>
  <r>
    <s v="GUJARAT"/>
    <s v="GANDHINAGAR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GIR SOMNATH"/>
    <n v="7002586"/>
    <x v="55"/>
    <s v="DCCB"/>
    <n v="12"/>
    <n v="20"/>
    <n v="240"/>
    <n v="0"/>
    <n v="0"/>
    <n v="0"/>
    <n v="81"/>
  </r>
  <r>
    <s v="GUJARAT"/>
    <s v="GIR SOMNATH"/>
    <n v="7000663"/>
    <x v="2"/>
    <s v="PSB"/>
    <n v="1"/>
    <n v="100"/>
    <n v="100"/>
    <n v="123"/>
    <n v="123"/>
    <n v="123"/>
    <n v="672"/>
  </r>
  <r>
    <s v="GUJARAT"/>
    <s v="GIR SOMNATH"/>
    <n v="7001816"/>
    <x v="6"/>
    <s v="PSB"/>
    <n v="5"/>
    <n v="100"/>
    <n v="500"/>
    <n v="56"/>
    <n v="11"/>
    <n v="11"/>
    <n v="2857"/>
  </r>
  <r>
    <s v="GUJARAT"/>
    <s v="GIR SOMNATH"/>
    <n v="7001820"/>
    <x v="7"/>
    <s v="PSB"/>
    <n v="10"/>
    <n v="100"/>
    <n v="1000"/>
    <n v="224"/>
    <n v="22"/>
    <n v="22"/>
    <n v="3473"/>
  </r>
  <r>
    <s v="GUJARAT"/>
    <s v="GIR SOMNATH"/>
    <n v="7001831"/>
    <x v="8"/>
    <s v="PSB"/>
    <n v="1"/>
    <n v="100"/>
    <n v="100"/>
    <n v="33"/>
    <n v="33"/>
    <n v="33"/>
    <n v="388"/>
  </r>
  <r>
    <s v="GUJARAT"/>
    <s v="GIR SOMNATH"/>
    <n v="7001875"/>
    <x v="9"/>
    <s v="PSB"/>
    <n v="1"/>
    <n v="100"/>
    <n v="100"/>
    <n v="68"/>
    <n v="68"/>
    <n v="68"/>
    <n v="290"/>
  </r>
  <r>
    <s v="GUJARAT"/>
    <s v="GIR SOMNATH"/>
    <n v="7001886"/>
    <x v="10"/>
    <s v="PSB"/>
    <n v="1"/>
    <n v="100"/>
    <n v="100"/>
    <n v="7"/>
    <n v="7"/>
    <n v="7"/>
    <n v="209"/>
  </r>
  <r>
    <s v="GUJARAT"/>
    <s v="GIR SOMNATH"/>
    <n v="7001912"/>
    <x v="11"/>
    <s v="PSB"/>
    <n v="2"/>
    <n v="100"/>
    <n v="200"/>
    <n v="74"/>
    <n v="37"/>
    <n v="37"/>
    <n v="354"/>
  </r>
  <r>
    <s v="GUJARAT"/>
    <s v="GIR SOMNATH"/>
    <n v="7002015"/>
    <x v="12"/>
    <s v="PSB"/>
    <n v="37"/>
    <n v="100"/>
    <n v="3700"/>
    <n v="2114"/>
    <n v="57"/>
    <n v="57"/>
    <n v="19934"/>
  </r>
  <r>
    <s v="GUJARAT"/>
    <s v="GIR SOMNATH"/>
    <n v="7001120"/>
    <x v="14"/>
    <s v="PVT"/>
    <n v="1"/>
    <n v="40"/>
    <n v="40"/>
    <n v="0"/>
    <n v="0"/>
    <n v="0"/>
    <n v="2"/>
  </r>
  <r>
    <s v="GUJARAT"/>
    <s v="GIR SOMNATH"/>
    <n v="7001525"/>
    <x v="20"/>
    <s v="PVT"/>
    <n v="1"/>
    <n v="40"/>
    <n v="40"/>
    <n v="54"/>
    <n v="54"/>
    <n v="135"/>
    <n v="176"/>
  </r>
  <r>
    <s v="GUJARAT"/>
    <s v="GIR SOMNATH"/>
    <n v="7002866"/>
    <x v="28"/>
    <s v="PVT"/>
    <n v="1"/>
    <n v="40"/>
    <n v="40"/>
    <n v="13"/>
    <n v="13"/>
    <n v="33"/>
    <n v="24"/>
  </r>
  <r>
    <s v="GUJARAT"/>
    <s v="GIR SOMNATH"/>
    <n v="7004804"/>
    <x v="30"/>
    <s v="PVT"/>
    <n v="1"/>
    <n v="40"/>
    <n v="40"/>
    <n v="74"/>
    <n v="74"/>
    <n v="185"/>
    <n v="181"/>
  </r>
  <r>
    <s v="GUJARAT"/>
    <s v="GIR SOMNATH"/>
    <n v="7000803"/>
    <x v="31"/>
    <s v="PVT MAJOR"/>
    <n v="6"/>
    <n v="70"/>
    <n v="420"/>
    <n v="92"/>
    <n v="15"/>
    <n v="22"/>
    <n v="1510"/>
  </r>
  <r>
    <s v="GUJARAT"/>
    <s v="GIR SOMNATH"/>
    <n v="7000825"/>
    <x v="32"/>
    <s v="PVT MAJOR"/>
    <n v="3"/>
    <n v="70"/>
    <n v="210"/>
    <n v="22"/>
    <n v="7"/>
    <n v="10"/>
    <n v="200"/>
  </r>
  <r>
    <s v="GUJARAT"/>
    <s v="GIR SOMNATH"/>
    <n v="7000965"/>
    <x v="33"/>
    <s v="PVT MAJOR"/>
    <n v="6"/>
    <n v="70"/>
    <n v="420"/>
    <n v="313"/>
    <n v="52"/>
    <n v="75"/>
    <n v="1487"/>
  </r>
  <r>
    <s v="GUJARAT"/>
    <s v="GIR SOMNATH"/>
    <n v="7001945"/>
    <x v="34"/>
    <s v="PVT MAJOR"/>
    <n v="1"/>
    <n v="70"/>
    <n v="70"/>
    <n v="41"/>
    <n v="41"/>
    <n v="59"/>
    <n v="293"/>
  </r>
  <r>
    <s v="GUJARAT"/>
    <s v="GIR SOMNATH"/>
    <n v="7001116"/>
    <x v="45"/>
    <s v="RRB"/>
    <n v="13"/>
    <n v="100"/>
    <n v="1300"/>
    <n v="1103"/>
    <n v="84"/>
    <n v="85"/>
    <n v="5665"/>
  </r>
  <r>
    <m/>
    <m/>
    <m/>
    <x v="42"/>
    <m/>
    <m/>
    <m/>
    <m/>
    <m/>
    <m/>
    <m/>
    <m/>
  </r>
  <r>
    <s v="GUJARAT"/>
    <s v="JAMNAGAR"/>
    <n v="7003706"/>
    <x v="50"/>
    <s v="DCCB"/>
    <n v="1"/>
    <n v="20"/>
    <n v="20"/>
    <n v="0"/>
    <n v="0"/>
    <n v="0"/>
    <n v="0"/>
  </r>
  <r>
    <s v="GUJARAT"/>
    <s v="JAMNAGAR"/>
    <n v="7005331"/>
    <x v="54"/>
    <s v="DCCB"/>
    <n v="27"/>
    <n v="20"/>
    <n v="540"/>
    <n v="1"/>
    <n v="0"/>
    <n v="0"/>
    <n v="4"/>
  </r>
  <r>
    <s v="GUJARAT"/>
    <s v="JAMNAGAR"/>
    <n v="7000652"/>
    <x v="1"/>
    <s v="PSB"/>
    <n v="19"/>
    <n v="100"/>
    <n v="1900"/>
    <n v="946"/>
    <n v="49"/>
    <n v="50"/>
    <n v="9899"/>
  </r>
  <r>
    <s v="GUJARAT"/>
    <s v="JAMNAGAR"/>
    <n v="7000663"/>
    <x v="2"/>
    <s v="PSB"/>
    <n v="1"/>
    <n v="100"/>
    <n v="100"/>
    <n v="97"/>
    <n v="97"/>
    <n v="97"/>
    <n v="654"/>
  </r>
  <r>
    <s v="GUJARAT"/>
    <s v="JAMNAGAR"/>
    <n v="7001750"/>
    <x v="3"/>
    <s v="PSB"/>
    <n v="4"/>
    <n v="100"/>
    <n v="400"/>
    <n v="360"/>
    <n v="90"/>
    <n v="90"/>
    <n v="3444"/>
  </r>
  <r>
    <s v="GUJARAT"/>
    <s v="JAMNAGAR"/>
    <n v="7001783"/>
    <x v="4"/>
    <s v="PSB"/>
    <n v="1"/>
    <n v="100"/>
    <n v="100"/>
    <n v="47"/>
    <n v="47"/>
    <n v="47"/>
    <n v="423"/>
  </r>
  <r>
    <s v="GUJARAT"/>
    <s v="JAMNAGAR"/>
    <n v="7001794"/>
    <x v="5"/>
    <s v="PSB"/>
    <n v="6"/>
    <n v="100"/>
    <n v="600"/>
    <n v="64"/>
    <n v="10"/>
    <n v="11"/>
    <n v="706"/>
  </r>
  <r>
    <s v="GUJARAT"/>
    <s v="JAMNAGAR"/>
    <n v="7001816"/>
    <x v="6"/>
    <s v="PSB"/>
    <n v="11"/>
    <n v="100"/>
    <n v="1100"/>
    <n v="166"/>
    <n v="15"/>
    <n v="15"/>
    <n v="5078"/>
  </r>
  <r>
    <s v="GUJARAT"/>
    <s v="JAMNAGAR"/>
    <n v="7001820"/>
    <x v="7"/>
    <s v="PSB"/>
    <n v="33"/>
    <n v="100"/>
    <n v="3300"/>
    <n v="1295"/>
    <n v="39"/>
    <n v="39"/>
    <n v="14026"/>
  </r>
  <r>
    <s v="GUJARAT"/>
    <s v="JAMNAGAR"/>
    <n v="7001831"/>
    <x v="8"/>
    <s v="PSB"/>
    <n v="2"/>
    <n v="100"/>
    <n v="200"/>
    <n v="32"/>
    <n v="16"/>
    <n v="16"/>
    <n v="723"/>
  </r>
  <r>
    <s v="GUJARAT"/>
    <s v="JAMNAGAR"/>
    <n v="7001875"/>
    <x v="9"/>
    <s v="PSB"/>
    <n v="4"/>
    <n v="100"/>
    <n v="400"/>
    <n v="216"/>
    <n v="54"/>
    <n v="54"/>
    <n v="548"/>
  </r>
  <r>
    <s v="GUJARAT"/>
    <s v="JAMNAGAR"/>
    <n v="7001886"/>
    <x v="10"/>
    <s v="PSB"/>
    <n v="2"/>
    <n v="100"/>
    <n v="200"/>
    <n v="61"/>
    <n v="30"/>
    <n v="31"/>
    <n v="233"/>
  </r>
  <r>
    <s v="GUJARAT"/>
    <s v="JAMNAGAR"/>
    <n v="7001912"/>
    <x v="11"/>
    <s v="PSB"/>
    <n v="13"/>
    <n v="100"/>
    <n v="1300"/>
    <n v="1292"/>
    <n v="99"/>
    <n v="99"/>
    <n v="7755"/>
  </r>
  <r>
    <s v="GUJARAT"/>
    <s v="JAMNAGAR"/>
    <n v="7002015"/>
    <x v="12"/>
    <s v="PSB"/>
    <n v="33"/>
    <n v="100"/>
    <n v="3300"/>
    <n v="1646"/>
    <n v="49"/>
    <n v="50"/>
    <n v="15979"/>
  </r>
  <r>
    <s v="GUJARAT"/>
    <s v="JAMNAGAR"/>
    <n v="7001035"/>
    <x v="13"/>
    <s v="PVT"/>
    <n v="1"/>
    <n v="40"/>
    <n v="40"/>
    <n v="3"/>
    <n v="3"/>
    <n v="8"/>
    <n v="12"/>
  </r>
  <r>
    <s v="GUJARAT"/>
    <s v="JAMNAGAR"/>
    <n v="7001120"/>
    <x v="14"/>
    <s v="PVT"/>
    <n v="1"/>
    <n v="40"/>
    <n v="40"/>
    <n v="0"/>
    <n v="0"/>
    <n v="0"/>
    <n v="18"/>
  </r>
  <r>
    <s v="GUJARAT"/>
    <s v="JAMNAGAR"/>
    <n v="7001330"/>
    <x v="16"/>
    <s v="PVT"/>
    <n v="1"/>
    <n v="40"/>
    <n v="40"/>
    <n v="83"/>
    <n v="83"/>
    <n v="208"/>
    <n v="601"/>
  </r>
  <r>
    <s v="GUJARAT"/>
    <s v="JAMNAGAR"/>
    <n v="7001433"/>
    <x v="17"/>
    <s v="PVT"/>
    <n v="1"/>
    <n v="40"/>
    <n v="40"/>
    <n v="0"/>
    <n v="0"/>
    <n v="0"/>
    <n v="0"/>
  </r>
  <r>
    <s v="GUJARAT"/>
    <s v="JAMNAGAR"/>
    <n v="7001455"/>
    <x v="18"/>
    <s v="PVT"/>
    <n v="1"/>
    <n v="40"/>
    <n v="40"/>
    <n v="2"/>
    <n v="2"/>
    <n v="5"/>
    <n v="13"/>
  </r>
  <r>
    <s v="GUJARAT"/>
    <s v="JAMNAGAR"/>
    <n v="7001492"/>
    <x v="19"/>
    <s v="PVT"/>
    <n v="4"/>
    <n v="40"/>
    <n v="160"/>
    <n v="9"/>
    <n v="2"/>
    <n v="6"/>
    <n v="83"/>
  </r>
  <r>
    <s v="GUJARAT"/>
    <s v="JAMNAGAR"/>
    <n v="7001540"/>
    <x v="21"/>
    <s v="PVT"/>
    <n v="1"/>
    <n v="40"/>
    <n v="40"/>
    <n v="18"/>
    <n v="18"/>
    <n v="45"/>
    <n v="349"/>
  </r>
  <r>
    <s v="GUJARAT"/>
    <s v="JAMNAGAR"/>
    <n v="7001573"/>
    <x v="22"/>
    <s v="PVT"/>
    <n v="1"/>
    <n v="40"/>
    <n v="40"/>
    <n v="78"/>
    <n v="78"/>
    <n v="195"/>
    <n v="118"/>
  </r>
  <r>
    <s v="GUJARAT"/>
    <s v="JAMNAGAR"/>
    <n v="7001746"/>
    <x v="26"/>
    <s v="PVT"/>
    <n v="1"/>
    <n v="40"/>
    <n v="40"/>
    <n v="45"/>
    <n v="45"/>
    <n v="113"/>
    <n v="140"/>
  </r>
  <r>
    <s v="GUJARAT"/>
    <s v="JAMNAGAR"/>
    <n v="7002343"/>
    <x v="27"/>
    <s v="PVT"/>
    <n v="1"/>
    <n v="40"/>
    <n v="40"/>
    <n v="46"/>
    <n v="46"/>
    <n v="115"/>
    <n v="96"/>
  </r>
  <r>
    <s v="GUJARAT"/>
    <s v="JAMNAGAR"/>
    <n v="7002866"/>
    <x v="28"/>
    <s v="PVT"/>
    <n v="3"/>
    <n v="40"/>
    <n v="120"/>
    <n v="95"/>
    <n v="31"/>
    <n v="79"/>
    <n v="336"/>
  </r>
  <r>
    <s v="GUJARAT"/>
    <s v="JAMNAGAR"/>
    <n v="7004664"/>
    <x v="29"/>
    <s v="PVT"/>
    <n v="1"/>
    <n v="40"/>
    <n v="40"/>
    <n v="10"/>
    <n v="10"/>
    <n v="25"/>
    <n v="111"/>
  </r>
  <r>
    <s v="GUJARAT"/>
    <s v="JAMNAGAR"/>
    <n v="7000803"/>
    <x v="31"/>
    <s v="PVT MAJOR"/>
    <n v="13"/>
    <n v="70"/>
    <n v="910"/>
    <n v="194"/>
    <n v="14"/>
    <n v="21"/>
    <n v="1954"/>
  </r>
  <r>
    <s v="GUJARAT"/>
    <s v="JAMNAGAR"/>
    <n v="7000825"/>
    <x v="32"/>
    <s v="PVT MAJOR"/>
    <n v="10"/>
    <n v="70"/>
    <n v="700"/>
    <n v="53"/>
    <n v="5"/>
    <n v="8"/>
    <n v="616"/>
  </r>
  <r>
    <s v="GUJARAT"/>
    <s v="JAMNAGAR"/>
    <n v="7000965"/>
    <x v="33"/>
    <s v="PVT MAJOR"/>
    <n v="18"/>
    <n v="70"/>
    <n v="1260"/>
    <n v="422"/>
    <n v="23"/>
    <n v="33"/>
    <n v="2922"/>
  </r>
  <r>
    <s v="GUJARAT"/>
    <s v="JAMNAGAR"/>
    <n v="7001945"/>
    <x v="34"/>
    <s v="PVT MAJOR"/>
    <n v="1"/>
    <n v="70"/>
    <n v="70"/>
    <n v="71"/>
    <n v="71"/>
    <n v="101"/>
    <n v="248"/>
  </r>
  <r>
    <s v="GUJARAT"/>
    <s v="JAMNAGAR"/>
    <n v="7001116"/>
    <x v="45"/>
    <s v="RRB"/>
    <n v="43"/>
    <n v="100"/>
    <n v="4300"/>
    <n v="3717"/>
    <n v="86"/>
    <n v="86"/>
    <n v="22026"/>
  </r>
  <r>
    <s v="GUJARAT"/>
    <s v="JAMNAGAR"/>
    <n v="7004911"/>
    <x v="39"/>
    <s v="SFB"/>
    <n v="2"/>
    <n v="65"/>
    <n v="130"/>
    <n v="110"/>
    <n v="55"/>
    <n v="85"/>
    <n v="760"/>
  </r>
  <r>
    <s v="GUJARAT"/>
    <s v="JAMNAGAR"/>
    <n v="7004981"/>
    <x v="40"/>
    <s v="SFB"/>
    <n v="1"/>
    <n v="65"/>
    <n v="65"/>
    <n v="34"/>
    <n v="34"/>
    <n v="52"/>
    <n v="71"/>
  </r>
  <r>
    <s v="GUJARAT"/>
    <s v="JAMNAGAR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KACHCHH"/>
    <n v="7004701"/>
    <x v="56"/>
    <s v="DCCB"/>
    <n v="19"/>
    <n v="20"/>
    <n v="380"/>
    <n v="1"/>
    <n v="0"/>
    <n v="0"/>
    <n v="1"/>
  </r>
  <r>
    <s v="GUJARAT"/>
    <s v="KACHCHH"/>
    <n v="7000652"/>
    <x v="1"/>
    <s v="PSB"/>
    <n v="17"/>
    <n v="100"/>
    <n v="1700"/>
    <n v="713"/>
    <n v="41"/>
    <n v="42"/>
    <n v="8538"/>
  </r>
  <r>
    <s v="GUJARAT"/>
    <s v="KACHCHH"/>
    <n v="7000663"/>
    <x v="2"/>
    <s v="PSB"/>
    <n v="3"/>
    <n v="100"/>
    <n v="300"/>
    <n v="472"/>
    <n v="157"/>
    <n v="157"/>
    <n v="1489"/>
  </r>
  <r>
    <s v="GUJARAT"/>
    <s v="KACHCHH"/>
    <n v="7001750"/>
    <x v="3"/>
    <s v="PSB"/>
    <n v="7"/>
    <n v="100"/>
    <n v="700"/>
    <n v="632"/>
    <n v="90"/>
    <n v="90"/>
    <n v="5444"/>
  </r>
  <r>
    <s v="GUJARAT"/>
    <s v="KACHCHH"/>
    <n v="7001783"/>
    <x v="4"/>
    <s v="PSB"/>
    <n v="6"/>
    <n v="100"/>
    <n v="600"/>
    <n v="277"/>
    <n v="46"/>
    <n v="46"/>
    <n v="1967"/>
  </r>
  <r>
    <s v="GUJARAT"/>
    <s v="KACHCHH"/>
    <n v="7001794"/>
    <x v="5"/>
    <s v="PSB"/>
    <n v="15"/>
    <n v="100"/>
    <n v="1500"/>
    <n v="68"/>
    <n v="4"/>
    <n v="5"/>
    <n v="2072"/>
  </r>
  <r>
    <s v="GUJARAT"/>
    <s v="KACHCHH"/>
    <n v="7001816"/>
    <x v="6"/>
    <s v="PSB"/>
    <n v="25"/>
    <n v="100"/>
    <n v="2500"/>
    <n v="93"/>
    <n v="3"/>
    <n v="4"/>
    <n v="4846"/>
  </r>
  <r>
    <s v="GUJARAT"/>
    <s v="KACHCHH"/>
    <n v="7001820"/>
    <x v="7"/>
    <s v="PSB"/>
    <n v="74"/>
    <n v="100"/>
    <n v="7400"/>
    <n v="2012"/>
    <n v="27"/>
    <n v="27"/>
    <n v="31877"/>
  </r>
  <r>
    <s v="GUJARAT"/>
    <s v="KACHCHH"/>
    <n v="7001831"/>
    <x v="8"/>
    <s v="PSB"/>
    <n v="5"/>
    <n v="100"/>
    <n v="500"/>
    <n v="245"/>
    <n v="49"/>
    <n v="49"/>
    <n v="2437"/>
  </r>
  <r>
    <s v="GUJARAT"/>
    <s v="KACHCHH"/>
    <n v="7001875"/>
    <x v="9"/>
    <s v="PSB"/>
    <n v="3"/>
    <n v="100"/>
    <n v="300"/>
    <n v="478"/>
    <n v="159"/>
    <n v="159"/>
    <n v="1751"/>
  </r>
  <r>
    <s v="GUJARAT"/>
    <s v="KACHCHH"/>
    <n v="7001886"/>
    <x v="10"/>
    <s v="PSB"/>
    <n v="4"/>
    <n v="100"/>
    <n v="400"/>
    <n v="77"/>
    <n v="19"/>
    <n v="19"/>
    <n v="933"/>
  </r>
  <r>
    <s v="GUJARAT"/>
    <s v="KACHCHH"/>
    <n v="7001912"/>
    <x v="11"/>
    <s v="PSB"/>
    <n v="14"/>
    <n v="100"/>
    <n v="1400"/>
    <n v="976"/>
    <n v="69"/>
    <n v="70"/>
    <n v="6219"/>
  </r>
  <r>
    <s v="GUJARAT"/>
    <s v="KACHCHH"/>
    <n v="7002015"/>
    <x v="12"/>
    <s v="PSB"/>
    <n v="46"/>
    <n v="100"/>
    <n v="4600"/>
    <n v="1530"/>
    <n v="33"/>
    <n v="33"/>
    <n v="16782"/>
  </r>
  <r>
    <s v="GUJARAT"/>
    <s v="KACHCHH"/>
    <n v="7001035"/>
    <x v="13"/>
    <s v="PVT"/>
    <n v="3"/>
    <n v="40"/>
    <n v="120"/>
    <n v="2"/>
    <n v="0"/>
    <n v="2"/>
    <n v="14"/>
  </r>
  <r>
    <s v="GUJARAT"/>
    <s v="KACHCHH"/>
    <n v="7001120"/>
    <x v="14"/>
    <s v="PVT"/>
    <n v="2"/>
    <n v="40"/>
    <n v="80"/>
    <n v="0"/>
    <n v="0"/>
    <n v="0"/>
    <n v="14"/>
  </r>
  <r>
    <s v="GUJARAT"/>
    <s v="KACHCHH"/>
    <n v="7001330"/>
    <x v="16"/>
    <s v="PVT"/>
    <n v="1"/>
    <n v="40"/>
    <n v="40"/>
    <n v="97"/>
    <n v="97"/>
    <n v="242"/>
    <n v="706"/>
  </r>
  <r>
    <s v="GUJARAT"/>
    <s v="KACHCHH"/>
    <n v="7001433"/>
    <x v="17"/>
    <s v="PVT"/>
    <n v="1"/>
    <n v="40"/>
    <n v="40"/>
    <n v="0"/>
    <n v="0"/>
    <n v="0"/>
    <n v="0"/>
  </r>
  <r>
    <s v="GUJARAT"/>
    <s v="KACHCHH"/>
    <n v="7001492"/>
    <x v="19"/>
    <s v="PVT"/>
    <n v="3"/>
    <n v="40"/>
    <n v="120"/>
    <n v="21"/>
    <n v="7"/>
    <n v="18"/>
    <n v="102"/>
  </r>
  <r>
    <s v="GUJARAT"/>
    <s v="KACHCHH"/>
    <n v="7001540"/>
    <x v="21"/>
    <s v="PVT"/>
    <n v="1"/>
    <n v="40"/>
    <n v="40"/>
    <n v="21"/>
    <n v="21"/>
    <n v="53"/>
    <n v="594"/>
  </r>
  <r>
    <s v="GUJARAT"/>
    <s v="KACHCHH"/>
    <n v="7001573"/>
    <x v="22"/>
    <s v="PVT"/>
    <n v="2"/>
    <n v="40"/>
    <n v="80"/>
    <n v="38"/>
    <n v="19"/>
    <n v="48"/>
    <n v="48"/>
  </r>
  <r>
    <s v="GUJARAT"/>
    <s v="KACHCHH"/>
    <n v="7001584"/>
    <x v="23"/>
    <s v="PVT"/>
    <n v="1"/>
    <n v="40"/>
    <n v="40"/>
    <n v="18"/>
    <n v="18"/>
    <n v="45"/>
    <n v="21"/>
  </r>
  <r>
    <s v="GUJARAT"/>
    <s v="KACHCHH"/>
    <n v="7001691"/>
    <x v="24"/>
    <s v="PVT"/>
    <n v="2"/>
    <n v="40"/>
    <n v="80"/>
    <n v="7"/>
    <n v="3"/>
    <n v="9"/>
    <n v="18"/>
  </r>
  <r>
    <s v="GUJARAT"/>
    <s v="KACHCHH"/>
    <n v="7001746"/>
    <x v="26"/>
    <s v="PVT"/>
    <n v="2"/>
    <n v="40"/>
    <n v="80"/>
    <n v="84"/>
    <n v="42"/>
    <n v="105"/>
    <n v="371"/>
  </r>
  <r>
    <s v="GUJARAT"/>
    <s v="KACHCHH"/>
    <n v="7002343"/>
    <x v="27"/>
    <s v="PVT"/>
    <n v="1"/>
    <n v="40"/>
    <n v="40"/>
    <n v="34"/>
    <n v="34"/>
    <n v="85"/>
    <n v="48"/>
  </r>
  <r>
    <s v="GUJARAT"/>
    <s v="KACHCHH"/>
    <n v="7002866"/>
    <x v="28"/>
    <s v="PVT"/>
    <n v="4"/>
    <n v="40"/>
    <n v="160"/>
    <n v="8"/>
    <n v="2"/>
    <n v="5"/>
    <n v="214"/>
  </r>
  <r>
    <s v="GUJARAT"/>
    <s v="KACHCHH"/>
    <n v="7004664"/>
    <x v="29"/>
    <s v="PVT"/>
    <n v="4"/>
    <n v="40"/>
    <n v="160"/>
    <n v="22"/>
    <n v="5"/>
    <n v="14"/>
    <n v="173"/>
  </r>
  <r>
    <s v="GUJARAT"/>
    <s v="KACHCHH"/>
    <n v="7000803"/>
    <x v="31"/>
    <s v="PVT MAJOR"/>
    <n v="23"/>
    <n v="70"/>
    <n v="1610"/>
    <n v="426"/>
    <n v="18"/>
    <n v="26"/>
    <n v="3876"/>
  </r>
  <r>
    <s v="GUJARAT"/>
    <s v="KACHCHH"/>
    <n v="7000825"/>
    <x v="32"/>
    <s v="PVT MAJOR"/>
    <n v="12"/>
    <n v="70"/>
    <n v="840"/>
    <n v="26"/>
    <n v="2"/>
    <n v="3"/>
    <n v="383"/>
  </r>
  <r>
    <s v="GUJARAT"/>
    <s v="KACHCHH"/>
    <n v="7000965"/>
    <x v="33"/>
    <s v="PVT MAJOR"/>
    <n v="32"/>
    <n v="70"/>
    <n v="2240"/>
    <n v="1605"/>
    <n v="50"/>
    <n v="72"/>
    <n v="7165"/>
  </r>
  <r>
    <s v="GUJARAT"/>
    <s v="KACHCHH"/>
    <n v="7001945"/>
    <x v="34"/>
    <s v="PVT MAJOR"/>
    <n v="6"/>
    <n v="70"/>
    <n v="420"/>
    <n v="133"/>
    <n v="22"/>
    <n v="32"/>
    <n v="799"/>
  </r>
  <r>
    <s v="GUJARAT"/>
    <s v="KACHCHH"/>
    <n v="7005121"/>
    <x v="35"/>
    <s v="RRB"/>
    <n v="47"/>
    <n v="100"/>
    <n v="4700"/>
    <n v="3931"/>
    <n v="83"/>
    <n v="84"/>
    <n v="28149"/>
  </r>
  <r>
    <s v="GUJARAT"/>
    <s v="KACHCHH"/>
    <n v="7001676"/>
    <x v="36"/>
    <s v="SCB"/>
    <n v="1"/>
    <n v="20"/>
    <n v="20"/>
    <n v="0"/>
    <n v="0"/>
    <n v="0"/>
    <n v="4"/>
  </r>
  <r>
    <s v="GUJARAT"/>
    <s v="KACHCHH"/>
    <n v="7004911"/>
    <x v="39"/>
    <s v="SFB"/>
    <n v="2"/>
    <n v="65"/>
    <n v="130"/>
    <n v="294"/>
    <n v="147"/>
    <n v="226"/>
    <n v="1357"/>
  </r>
  <r>
    <s v="GUJARAT"/>
    <s v="KACHCHH"/>
    <n v="7004981"/>
    <x v="40"/>
    <s v="SFB"/>
    <n v="2"/>
    <n v="65"/>
    <n v="130"/>
    <n v="0"/>
    <n v="0"/>
    <n v="0"/>
    <n v="0"/>
  </r>
  <r>
    <m/>
    <m/>
    <m/>
    <x v="42"/>
    <m/>
    <m/>
    <m/>
    <m/>
    <m/>
    <m/>
    <m/>
    <m/>
  </r>
  <r>
    <s v="GUJARAT"/>
    <s v="KHEDA"/>
    <n v="7002144"/>
    <x v="46"/>
    <s v="DCCB"/>
    <n v="34"/>
    <n v="20"/>
    <n v="680"/>
    <n v="251"/>
    <n v="7"/>
    <n v="37"/>
    <n v="267"/>
  </r>
  <r>
    <s v="GUJARAT"/>
    <s v="KHEDA"/>
    <n v="7000652"/>
    <x v="1"/>
    <s v="PSB"/>
    <n v="10"/>
    <n v="100"/>
    <n v="1000"/>
    <n v="1334"/>
    <n v="133"/>
    <n v="133"/>
    <n v="8889"/>
  </r>
  <r>
    <s v="GUJARAT"/>
    <s v="KHEDA"/>
    <n v="7000663"/>
    <x v="2"/>
    <s v="PSB"/>
    <n v="1"/>
    <n v="100"/>
    <n v="100"/>
    <n v="160"/>
    <n v="160"/>
    <n v="160"/>
    <n v="735"/>
  </r>
  <r>
    <s v="GUJARAT"/>
    <s v="KHEDA"/>
    <n v="7001750"/>
    <x v="3"/>
    <s v="PSB"/>
    <n v="7"/>
    <n v="100"/>
    <n v="700"/>
    <n v="773"/>
    <n v="110"/>
    <n v="110"/>
    <n v="4514"/>
  </r>
  <r>
    <s v="GUJARAT"/>
    <s v="KHEDA"/>
    <n v="7001783"/>
    <x v="4"/>
    <s v="PSB"/>
    <n v="3"/>
    <n v="100"/>
    <n v="300"/>
    <n v="180"/>
    <n v="60"/>
    <n v="60"/>
    <n v="1614"/>
  </r>
  <r>
    <s v="GUJARAT"/>
    <s v="KHEDA"/>
    <n v="7001794"/>
    <x v="5"/>
    <s v="PSB"/>
    <n v="5"/>
    <n v="100"/>
    <n v="500"/>
    <n v="201"/>
    <n v="40"/>
    <n v="40"/>
    <n v="1133"/>
  </r>
  <r>
    <s v="GUJARAT"/>
    <s v="KHEDA"/>
    <n v="7001816"/>
    <x v="6"/>
    <s v="PSB"/>
    <n v="21"/>
    <n v="100"/>
    <n v="2100"/>
    <n v="959"/>
    <n v="45"/>
    <n v="46"/>
    <n v="12891"/>
  </r>
  <r>
    <s v="GUJARAT"/>
    <s v="KHEDA"/>
    <n v="7001820"/>
    <x v="7"/>
    <s v="PSB"/>
    <n v="63"/>
    <n v="100"/>
    <n v="6300"/>
    <n v="3602"/>
    <n v="57"/>
    <n v="57"/>
    <n v="25420"/>
  </r>
  <r>
    <s v="GUJARAT"/>
    <s v="KHEDA"/>
    <n v="7001831"/>
    <x v="8"/>
    <s v="PSB"/>
    <n v="7"/>
    <n v="100"/>
    <n v="700"/>
    <n v="490"/>
    <n v="70"/>
    <n v="70"/>
    <n v="7463"/>
  </r>
  <r>
    <s v="GUJARAT"/>
    <s v="KHEDA"/>
    <n v="7001875"/>
    <x v="9"/>
    <s v="PSB"/>
    <n v="3"/>
    <n v="100"/>
    <n v="300"/>
    <n v="303"/>
    <n v="101"/>
    <n v="101"/>
    <n v="1110"/>
  </r>
  <r>
    <s v="GUJARAT"/>
    <s v="KHEDA"/>
    <n v="7001886"/>
    <x v="10"/>
    <s v="PSB"/>
    <n v="2"/>
    <n v="100"/>
    <n v="200"/>
    <n v="66"/>
    <n v="33"/>
    <n v="33"/>
    <n v="468"/>
  </r>
  <r>
    <s v="GUJARAT"/>
    <s v="KHEDA"/>
    <n v="7001912"/>
    <x v="11"/>
    <s v="PSB"/>
    <n v="18"/>
    <n v="100"/>
    <n v="1800"/>
    <n v="1053"/>
    <n v="58"/>
    <n v="59"/>
    <n v="7240"/>
  </r>
  <r>
    <s v="GUJARAT"/>
    <s v="KHEDA"/>
    <n v="7002015"/>
    <x v="12"/>
    <s v="PSB"/>
    <n v="39"/>
    <n v="100"/>
    <n v="3900"/>
    <n v="2251"/>
    <n v="57"/>
    <n v="58"/>
    <n v="15735"/>
  </r>
  <r>
    <s v="GUJARAT"/>
    <s v="KHEDA"/>
    <n v="7001035"/>
    <x v="13"/>
    <s v="PVT"/>
    <n v="4"/>
    <n v="40"/>
    <n v="160"/>
    <n v="5"/>
    <n v="1"/>
    <n v="3"/>
    <n v="31"/>
  </r>
  <r>
    <s v="GUJARAT"/>
    <s v="KHEDA"/>
    <n v="7001573"/>
    <x v="22"/>
    <s v="PVT"/>
    <n v="1"/>
    <n v="40"/>
    <n v="40"/>
    <n v="8"/>
    <n v="8"/>
    <n v="20"/>
    <n v="22"/>
  </r>
  <r>
    <s v="GUJARAT"/>
    <s v="KHEDA"/>
    <n v="7001584"/>
    <x v="23"/>
    <s v="PVT"/>
    <n v="1"/>
    <n v="40"/>
    <n v="40"/>
    <n v="0"/>
    <n v="0"/>
    <n v="0"/>
    <n v="0"/>
  </r>
  <r>
    <s v="GUJARAT"/>
    <s v="KHEDA"/>
    <n v="7002343"/>
    <x v="27"/>
    <s v="PVT"/>
    <n v="1"/>
    <n v="40"/>
    <n v="40"/>
    <n v="3"/>
    <n v="3"/>
    <n v="8"/>
    <n v="5"/>
  </r>
  <r>
    <s v="GUJARAT"/>
    <s v="KHEDA"/>
    <n v="7002866"/>
    <x v="28"/>
    <s v="PVT"/>
    <n v="2"/>
    <n v="40"/>
    <n v="80"/>
    <n v="2"/>
    <n v="1"/>
    <n v="3"/>
    <n v="43"/>
  </r>
  <r>
    <s v="GUJARAT"/>
    <s v="KHEDA"/>
    <n v="7004664"/>
    <x v="29"/>
    <s v="PVT"/>
    <n v="2"/>
    <n v="40"/>
    <n v="80"/>
    <n v="7"/>
    <n v="3"/>
    <n v="9"/>
    <n v="56"/>
  </r>
  <r>
    <s v="GUJARAT"/>
    <s v="KHEDA"/>
    <n v="7004804"/>
    <x v="30"/>
    <s v="PVT"/>
    <n v="2"/>
    <n v="40"/>
    <n v="80"/>
    <n v="129"/>
    <n v="64"/>
    <n v="161"/>
    <n v="382"/>
  </r>
  <r>
    <s v="GUJARAT"/>
    <s v="KHEDA"/>
    <n v="7000803"/>
    <x v="31"/>
    <s v="PVT MAJOR"/>
    <n v="6"/>
    <n v="70"/>
    <n v="420"/>
    <n v="313"/>
    <n v="52"/>
    <n v="75"/>
    <n v="2021"/>
  </r>
  <r>
    <s v="GUJARAT"/>
    <s v="KHEDA"/>
    <n v="7000825"/>
    <x v="32"/>
    <s v="PVT MAJOR"/>
    <n v="7"/>
    <n v="70"/>
    <n v="490"/>
    <n v="147"/>
    <n v="21"/>
    <n v="30"/>
    <n v="602"/>
  </r>
  <r>
    <s v="GUJARAT"/>
    <s v="KHEDA"/>
    <n v="7000965"/>
    <x v="33"/>
    <s v="PVT MAJOR"/>
    <n v="12"/>
    <n v="70"/>
    <n v="840"/>
    <n v="274"/>
    <n v="22"/>
    <n v="33"/>
    <n v="1791"/>
  </r>
  <r>
    <s v="GUJARAT"/>
    <s v="KHEDA"/>
    <n v="7001945"/>
    <x v="34"/>
    <s v="PVT MAJOR"/>
    <n v="2"/>
    <n v="70"/>
    <n v="140"/>
    <n v="228"/>
    <n v="114"/>
    <n v="163"/>
    <n v="576"/>
  </r>
  <r>
    <s v="GUJARAT"/>
    <s v="KHEDA"/>
    <n v="7005121"/>
    <x v="35"/>
    <s v="RRB"/>
    <n v="14"/>
    <n v="100"/>
    <n v="1400"/>
    <n v="1538"/>
    <n v="109"/>
    <n v="110"/>
    <n v="9827"/>
  </r>
  <r>
    <s v="GUJARAT"/>
    <s v="KHEDA"/>
    <n v="7004885"/>
    <x v="37"/>
    <s v="SFB"/>
    <n v="1"/>
    <n v="65"/>
    <n v="65"/>
    <n v="29"/>
    <n v="29"/>
    <n v="45"/>
    <n v="54"/>
  </r>
  <r>
    <s v="GUJARAT"/>
    <s v="KHEDA"/>
    <n v="7004911"/>
    <x v="39"/>
    <s v="SFB"/>
    <n v="3"/>
    <n v="65"/>
    <n v="195"/>
    <n v="443"/>
    <n v="147"/>
    <n v="227"/>
    <n v="2261"/>
  </r>
  <r>
    <s v="GUJARAT"/>
    <s v="KHEDA"/>
    <n v="7004981"/>
    <x v="40"/>
    <s v="SFB"/>
    <n v="4"/>
    <n v="65"/>
    <n v="260"/>
    <n v="25"/>
    <n v="6"/>
    <n v="10"/>
    <n v="85"/>
  </r>
  <r>
    <s v="GUJARAT"/>
    <s v="KHEDA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MAHISAGAR"/>
    <n v="7002144"/>
    <x v="46"/>
    <s v="DCCB"/>
    <n v="6"/>
    <n v="20"/>
    <n v="120"/>
    <n v="25"/>
    <n v="4"/>
    <n v="21"/>
    <n v="25"/>
  </r>
  <r>
    <s v="GUJARAT"/>
    <s v="MAHISAGAR"/>
    <n v="7004071"/>
    <x v="52"/>
    <s v="DCCB"/>
    <n v="6"/>
    <n v="20"/>
    <n v="120"/>
    <n v="0"/>
    <n v="0"/>
    <n v="0"/>
    <n v="6"/>
  </r>
  <r>
    <s v="GUJARAT"/>
    <s v="MAHISAGAR"/>
    <n v="7001783"/>
    <x v="4"/>
    <s v="PSB"/>
    <n v="1"/>
    <n v="100"/>
    <n v="100"/>
    <n v="48"/>
    <n v="48"/>
    <n v="48"/>
    <n v="57"/>
  </r>
  <r>
    <s v="GUJARAT"/>
    <s v="MAHISAGAR"/>
    <n v="7001794"/>
    <x v="5"/>
    <s v="PSB"/>
    <n v="2"/>
    <n v="100"/>
    <n v="200"/>
    <n v="78"/>
    <n v="39"/>
    <n v="39"/>
    <n v="499"/>
  </r>
  <r>
    <s v="GUJARAT"/>
    <s v="MAHISAGAR"/>
    <n v="7001816"/>
    <x v="6"/>
    <s v="PSB"/>
    <n v="1"/>
    <n v="100"/>
    <n v="100"/>
    <n v="2"/>
    <n v="2"/>
    <n v="2"/>
    <n v="638"/>
  </r>
  <r>
    <s v="GUJARAT"/>
    <s v="MAHISAGAR"/>
    <n v="7001820"/>
    <x v="7"/>
    <s v="PSB"/>
    <n v="30"/>
    <n v="100"/>
    <n v="3000"/>
    <n v="2333"/>
    <n v="77"/>
    <n v="78"/>
    <n v="15560"/>
  </r>
  <r>
    <s v="GUJARAT"/>
    <s v="MAHISAGAR"/>
    <n v="7001886"/>
    <x v="10"/>
    <s v="PSB"/>
    <n v="1"/>
    <n v="100"/>
    <n v="100"/>
    <n v="98"/>
    <n v="98"/>
    <n v="98"/>
    <n v="336"/>
  </r>
  <r>
    <s v="GUJARAT"/>
    <s v="MAHISAGAR"/>
    <n v="7001912"/>
    <x v="11"/>
    <s v="PSB"/>
    <n v="1"/>
    <n v="100"/>
    <n v="100"/>
    <n v="18"/>
    <n v="18"/>
    <n v="18"/>
    <n v="233"/>
  </r>
  <r>
    <s v="GUJARAT"/>
    <s v="MAHISAGAR"/>
    <n v="7002015"/>
    <x v="12"/>
    <s v="PSB"/>
    <n v="7"/>
    <n v="100"/>
    <n v="700"/>
    <n v="333"/>
    <n v="47"/>
    <n v="48"/>
    <n v="3371"/>
  </r>
  <r>
    <s v="GUJARAT"/>
    <s v="MAHISAGAR"/>
    <n v="7004804"/>
    <x v="30"/>
    <s v="PVT"/>
    <n v="1"/>
    <n v="40"/>
    <n v="40"/>
    <n v="34"/>
    <n v="34"/>
    <n v="85"/>
    <n v="115"/>
  </r>
  <r>
    <s v="GUJARAT"/>
    <s v="MAHISAGAR"/>
    <n v="7000803"/>
    <x v="31"/>
    <s v="PVT MAJOR"/>
    <n v="1"/>
    <n v="70"/>
    <n v="70"/>
    <n v="19"/>
    <n v="19"/>
    <n v="27"/>
    <n v="23"/>
  </r>
  <r>
    <s v="GUJARAT"/>
    <s v="MAHISAGAR"/>
    <n v="7000965"/>
    <x v="33"/>
    <s v="PVT MAJOR"/>
    <n v="4"/>
    <n v="70"/>
    <n v="280"/>
    <n v="120"/>
    <n v="30"/>
    <n v="43"/>
    <n v="625"/>
  </r>
  <r>
    <s v="GUJARAT"/>
    <s v="MAHISAGAR"/>
    <n v="7001945"/>
    <x v="34"/>
    <s v="PVT MAJOR"/>
    <n v="2"/>
    <n v="70"/>
    <n v="140"/>
    <n v="73"/>
    <n v="36"/>
    <n v="52"/>
    <n v="501"/>
  </r>
  <r>
    <s v="GUJARAT"/>
    <s v="MAHISAGAR"/>
    <n v="7005121"/>
    <x v="35"/>
    <s v="RRB"/>
    <n v="18"/>
    <n v="100"/>
    <n v="1800"/>
    <n v="2389"/>
    <n v="132"/>
    <n v="133"/>
    <n v="11946"/>
  </r>
  <r>
    <s v="GUJARAT"/>
    <s v="MAHISAGAR"/>
    <n v="7004911"/>
    <x v="39"/>
    <s v="SFB"/>
    <n v="1"/>
    <n v="65"/>
    <n v="65"/>
    <n v="137"/>
    <n v="137"/>
    <n v="211"/>
    <n v="877"/>
  </r>
  <r>
    <s v="GUJARAT"/>
    <s v="MAHISAGAR"/>
    <n v="7004981"/>
    <x v="40"/>
    <s v="SFB"/>
    <n v="1"/>
    <n v="65"/>
    <n v="65"/>
    <n v="0"/>
    <n v="0"/>
    <n v="0"/>
    <n v="25"/>
  </r>
  <r>
    <m/>
    <m/>
    <m/>
    <x v="42"/>
    <m/>
    <m/>
    <m/>
    <m/>
    <m/>
    <m/>
    <m/>
    <m/>
  </r>
  <r>
    <s v="GUJARAT"/>
    <s v="MORBI"/>
    <n v="7003463"/>
    <x v="57"/>
    <s v="DCCB"/>
    <n v="1"/>
    <n v="20"/>
    <n v="20"/>
    <n v="0"/>
    <n v="0"/>
    <n v="0"/>
    <n v="5"/>
  </r>
  <r>
    <s v="GUJARAT"/>
    <s v="MORBI"/>
    <n v="7003706"/>
    <x v="50"/>
    <s v="DCCB"/>
    <n v="32"/>
    <n v="20"/>
    <n v="640"/>
    <n v="0"/>
    <n v="0"/>
    <n v="0"/>
    <n v="0"/>
  </r>
  <r>
    <s v="GUJARAT"/>
    <s v="MORBI"/>
    <n v="7005331"/>
    <x v="54"/>
    <s v="DCCB"/>
    <n v="2"/>
    <n v="20"/>
    <n v="40"/>
    <n v="0"/>
    <n v="0"/>
    <n v="0"/>
    <n v="0"/>
  </r>
  <r>
    <s v="GUJARAT"/>
    <s v="MORBI"/>
    <n v="7000652"/>
    <x v="1"/>
    <s v="PSB"/>
    <n v="6"/>
    <n v="100"/>
    <n v="600"/>
    <n v="219"/>
    <n v="36"/>
    <n v="37"/>
    <n v="2272"/>
  </r>
  <r>
    <s v="GUJARAT"/>
    <s v="MORBI"/>
    <n v="7000663"/>
    <x v="2"/>
    <s v="PSB"/>
    <n v="1"/>
    <n v="100"/>
    <n v="100"/>
    <n v="66"/>
    <n v="66"/>
    <n v="66"/>
    <n v="330"/>
  </r>
  <r>
    <s v="GUJARAT"/>
    <s v="MORBI"/>
    <n v="7001783"/>
    <x v="4"/>
    <s v="PSB"/>
    <n v="3"/>
    <n v="100"/>
    <n v="300"/>
    <n v="30"/>
    <n v="10"/>
    <n v="10"/>
    <n v="793"/>
  </r>
  <r>
    <s v="GUJARAT"/>
    <s v="MORBI"/>
    <n v="7001794"/>
    <x v="5"/>
    <s v="PSB"/>
    <n v="4"/>
    <n v="100"/>
    <n v="400"/>
    <n v="30"/>
    <n v="7"/>
    <n v="8"/>
    <n v="534"/>
  </r>
  <r>
    <s v="GUJARAT"/>
    <s v="MORBI"/>
    <n v="7001816"/>
    <x v="6"/>
    <s v="PSB"/>
    <n v="5"/>
    <n v="100"/>
    <n v="500"/>
    <n v="96"/>
    <n v="19"/>
    <n v="19"/>
    <n v="1780"/>
  </r>
  <r>
    <s v="GUJARAT"/>
    <s v="MORBI"/>
    <n v="7001820"/>
    <x v="7"/>
    <s v="PSB"/>
    <n v="10"/>
    <n v="100"/>
    <n v="1000"/>
    <n v="91"/>
    <n v="9"/>
    <n v="9"/>
    <n v="3422"/>
  </r>
  <r>
    <s v="GUJARAT"/>
    <s v="MORBI"/>
    <n v="7001831"/>
    <x v="8"/>
    <s v="PSB"/>
    <n v="2"/>
    <n v="100"/>
    <n v="200"/>
    <n v="68"/>
    <n v="34"/>
    <n v="34"/>
    <n v="2006"/>
  </r>
  <r>
    <s v="GUJARAT"/>
    <s v="MORBI"/>
    <n v="7001875"/>
    <x v="9"/>
    <s v="PSB"/>
    <n v="1"/>
    <n v="100"/>
    <n v="100"/>
    <n v="58"/>
    <n v="58"/>
    <n v="58"/>
    <n v="198"/>
  </r>
  <r>
    <s v="GUJARAT"/>
    <s v="MORBI"/>
    <n v="7001886"/>
    <x v="10"/>
    <s v="PSB"/>
    <n v="2"/>
    <n v="100"/>
    <n v="200"/>
    <n v="58"/>
    <n v="29"/>
    <n v="29"/>
    <n v="157"/>
  </r>
  <r>
    <s v="GUJARAT"/>
    <s v="MORBI"/>
    <n v="7001912"/>
    <x v="11"/>
    <s v="PSB"/>
    <n v="2"/>
    <n v="100"/>
    <n v="200"/>
    <n v="38"/>
    <n v="19"/>
    <n v="19"/>
    <n v="912"/>
  </r>
  <r>
    <s v="GUJARAT"/>
    <s v="MORBI"/>
    <n v="7002015"/>
    <x v="12"/>
    <s v="PSB"/>
    <n v="30"/>
    <n v="100"/>
    <n v="3000"/>
    <n v="1530"/>
    <n v="51"/>
    <n v="51"/>
    <n v="14411"/>
  </r>
  <r>
    <s v="GUJARAT"/>
    <s v="MORBI"/>
    <n v="7001035"/>
    <x v="13"/>
    <s v="PVT"/>
    <n v="3"/>
    <n v="40"/>
    <n v="120"/>
    <n v="1"/>
    <n v="0"/>
    <n v="1"/>
    <n v="7"/>
  </r>
  <r>
    <s v="GUJARAT"/>
    <s v="MORBI"/>
    <n v="7001120"/>
    <x v="14"/>
    <s v="PVT"/>
    <n v="2"/>
    <n v="40"/>
    <n v="80"/>
    <n v="107"/>
    <n v="53"/>
    <n v="134"/>
    <n v="246"/>
  </r>
  <r>
    <s v="GUJARAT"/>
    <s v="MORBI"/>
    <n v="7001330"/>
    <x v="16"/>
    <s v="PVT"/>
    <n v="1"/>
    <n v="40"/>
    <n v="40"/>
    <n v="64"/>
    <n v="64"/>
    <n v="160"/>
    <n v="126"/>
  </r>
  <r>
    <s v="GUJARAT"/>
    <s v="MORBI"/>
    <n v="7001492"/>
    <x v="19"/>
    <s v="PVT"/>
    <n v="2"/>
    <n v="40"/>
    <n v="80"/>
    <n v="0"/>
    <n v="0"/>
    <n v="0"/>
    <n v="106"/>
  </r>
  <r>
    <s v="GUJARAT"/>
    <s v="MORBI"/>
    <n v="7001540"/>
    <x v="21"/>
    <s v="PVT"/>
    <n v="1"/>
    <n v="40"/>
    <n v="40"/>
    <n v="27"/>
    <n v="27"/>
    <n v="68"/>
    <n v="112"/>
  </r>
  <r>
    <s v="GUJARAT"/>
    <s v="MORBI"/>
    <n v="7001573"/>
    <x v="22"/>
    <s v="PVT"/>
    <n v="1"/>
    <n v="40"/>
    <n v="40"/>
    <n v="8"/>
    <n v="8"/>
    <n v="20"/>
    <n v="9"/>
  </r>
  <r>
    <s v="GUJARAT"/>
    <s v="MORBI"/>
    <n v="7001746"/>
    <x v="26"/>
    <s v="PVT"/>
    <n v="1"/>
    <n v="40"/>
    <n v="40"/>
    <n v="43"/>
    <n v="43"/>
    <n v="108"/>
    <n v="71"/>
  </r>
  <r>
    <s v="GUJARAT"/>
    <s v="MORBI"/>
    <n v="7002343"/>
    <x v="27"/>
    <s v="PVT"/>
    <n v="1"/>
    <n v="40"/>
    <n v="40"/>
    <n v="15"/>
    <n v="15"/>
    <n v="38"/>
    <n v="21"/>
  </r>
  <r>
    <s v="GUJARAT"/>
    <s v="MORBI"/>
    <n v="7002866"/>
    <x v="28"/>
    <s v="PVT"/>
    <n v="3"/>
    <n v="40"/>
    <n v="120"/>
    <n v="2"/>
    <n v="0"/>
    <n v="2"/>
    <n v="61"/>
  </r>
  <r>
    <s v="GUJARAT"/>
    <s v="MORBI"/>
    <n v="7004664"/>
    <x v="29"/>
    <s v="PVT"/>
    <n v="1"/>
    <n v="40"/>
    <n v="40"/>
    <n v="6"/>
    <n v="6"/>
    <n v="15"/>
    <n v="11"/>
  </r>
  <r>
    <s v="GUJARAT"/>
    <s v="MORBI"/>
    <n v="7004804"/>
    <x v="30"/>
    <s v="PVT"/>
    <n v="1"/>
    <n v="40"/>
    <n v="40"/>
    <n v="41"/>
    <n v="41"/>
    <n v="102"/>
    <n v="112"/>
  </r>
  <r>
    <s v="GUJARAT"/>
    <s v="MORBI"/>
    <n v="7000803"/>
    <x v="31"/>
    <s v="PVT MAJOR"/>
    <n v="7"/>
    <n v="70"/>
    <n v="490"/>
    <n v="207"/>
    <n v="29"/>
    <n v="42"/>
    <n v="2321"/>
  </r>
  <r>
    <s v="GUJARAT"/>
    <s v="MORBI"/>
    <n v="7000825"/>
    <x v="32"/>
    <s v="PVT MAJOR"/>
    <n v="7"/>
    <n v="70"/>
    <n v="490"/>
    <n v="48"/>
    <n v="6"/>
    <n v="10"/>
    <n v="407"/>
  </r>
  <r>
    <s v="GUJARAT"/>
    <s v="MORBI"/>
    <n v="7000965"/>
    <x v="33"/>
    <s v="PVT MAJOR"/>
    <n v="12"/>
    <n v="70"/>
    <n v="840"/>
    <n v="467"/>
    <n v="38"/>
    <n v="56"/>
    <n v="2269"/>
  </r>
  <r>
    <s v="GUJARAT"/>
    <s v="MORBI"/>
    <n v="7001945"/>
    <x v="34"/>
    <s v="PVT MAJOR"/>
    <n v="1"/>
    <n v="70"/>
    <n v="70"/>
    <n v="38"/>
    <n v="38"/>
    <n v="54"/>
    <n v="319"/>
  </r>
  <r>
    <s v="GUJARAT"/>
    <s v="MORBI"/>
    <n v="7001116"/>
    <x v="45"/>
    <s v="RRB"/>
    <n v="11"/>
    <n v="100"/>
    <n v="1100"/>
    <n v="1165"/>
    <n v="105"/>
    <n v="106"/>
    <n v="5756"/>
  </r>
  <r>
    <s v="GUJARAT"/>
    <s v="MORBI"/>
    <n v="7001676"/>
    <x v="36"/>
    <s v="SCB"/>
    <n v="1"/>
    <n v="20"/>
    <n v="20"/>
    <n v="0"/>
    <n v="0"/>
    <n v="0"/>
    <n v="0"/>
  </r>
  <r>
    <s v="GUJARAT"/>
    <s v="MORBI"/>
    <n v="7004911"/>
    <x v="39"/>
    <s v="SFB"/>
    <n v="1"/>
    <n v="65"/>
    <n v="65"/>
    <n v="38"/>
    <n v="38"/>
    <n v="58"/>
    <n v="603"/>
  </r>
  <r>
    <s v="GUJARAT"/>
    <s v="MORBI"/>
    <n v="7004981"/>
    <x v="40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NARMADA"/>
    <n v="7003850"/>
    <x v="51"/>
    <s v="DCCB"/>
    <n v="1"/>
    <n v="20"/>
    <n v="20"/>
    <n v="0"/>
    <n v="0"/>
    <n v="0"/>
    <n v="0"/>
  </r>
  <r>
    <s v="GUJARAT"/>
    <s v="NARMADA"/>
    <n v="7004351"/>
    <x v="49"/>
    <s v="DCCB"/>
    <n v="6"/>
    <n v="20"/>
    <n v="120"/>
    <n v="5"/>
    <n v="0"/>
    <n v="4"/>
    <n v="45"/>
  </r>
  <r>
    <s v="GUJARAT"/>
    <s v="NARMADA"/>
    <n v="7000652"/>
    <x v="1"/>
    <s v="PSB"/>
    <n v="1"/>
    <n v="100"/>
    <n v="100"/>
    <n v="102"/>
    <n v="102"/>
    <n v="102"/>
    <n v="545"/>
  </r>
  <r>
    <s v="GUJARAT"/>
    <s v="NARMADA"/>
    <n v="7001750"/>
    <x v="3"/>
    <s v="PSB"/>
    <n v="1"/>
    <n v="100"/>
    <n v="100"/>
    <n v="97"/>
    <n v="97"/>
    <n v="97"/>
    <n v="924"/>
  </r>
  <r>
    <s v="GUJARAT"/>
    <s v="NARMADA"/>
    <n v="7001783"/>
    <x v="4"/>
    <s v="PSB"/>
    <n v="1"/>
    <n v="100"/>
    <n v="100"/>
    <n v="41"/>
    <n v="41"/>
    <n v="41"/>
    <n v="1181"/>
  </r>
  <r>
    <s v="GUJARAT"/>
    <s v="NARMADA"/>
    <n v="7001794"/>
    <x v="5"/>
    <s v="PSB"/>
    <n v="2"/>
    <n v="100"/>
    <n v="200"/>
    <n v="13"/>
    <n v="6"/>
    <n v="7"/>
    <n v="404"/>
  </r>
  <r>
    <s v="GUJARAT"/>
    <s v="NARMADA"/>
    <n v="7001816"/>
    <x v="6"/>
    <s v="PSB"/>
    <n v="2"/>
    <n v="100"/>
    <n v="200"/>
    <n v="3"/>
    <n v="1"/>
    <n v="2"/>
    <n v="523"/>
  </r>
  <r>
    <s v="GUJARAT"/>
    <s v="NARMADA"/>
    <n v="7001820"/>
    <x v="7"/>
    <s v="PSB"/>
    <n v="13"/>
    <n v="100"/>
    <n v="1300"/>
    <n v="600"/>
    <n v="46"/>
    <n v="46"/>
    <n v="6060"/>
  </r>
  <r>
    <s v="GUJARAT"/>
    <s v="NARMADA"/>
    <n v="7001831"/>
    <x v="8"/>
    <s v="PSB"/>
    <n v="1"/>
    <n v="100"/>
    <n v="100"/>
    <n v="13"/>
    <n v="13"/>
    <n v="13"/>
    <n v="241"/>
  </r>
  <r>
    <s v="GUJARAT"/>
    <s v="NARMADA"/>
    <n v="7001875"/>
    <x v="9"/>
    <s v="PSB"/>
    <n v="1"/>
    <n v="100"/>
    <n v="100"/>
    <n v="99"/>
    <n v="99"/>
    <n v="99"/>
    <n v="250"/>
  </r>
  <r>
    <s v="GUJARAT"/>
    <s v="NARMADA"/>
    <n v="7001886"/>
    <x v="10"/>
    <s v="PSB"/>
    <n v="1"/>
    <n v="100"/>
    <n v="100"/>
    <n v="8"/>
    <n v="8"/>
    <n v="8"/>
    <n v="239"/>
  </r>
  <r>
    <s v="GUJARAT"/>
    <s v="NARMADA"/>
    <n v="7001912"/>
    <x v="11"/>
    <s v="PSB"/>
    <n v="2"/>
    <n v="100"/>
    <n v="200"/>
    <n v="105"/>
    <n v="52"/>
    <n v="53"/>
    <n v="318"/>
  </r>
  <r>
    <s v="GUJARAT"/>
    <s v="NARMADA"/>
    <n v="7002015"/>
    <x v="12"/>
    <s v="PSB"/>
    <n v="9"/>
    <n v="100"/>
    <n v="900"/>
    <n v="453"/>
    <n v="50"/>
    <n v="50"/>
    <n v="3376"/>
  </r>
  <r>
    <s v="GUJARAT"/>
    <s v="NARMADA"/>
    <n v="7001035"/>
    <x v="13"/>
    <s v="PVT"/>
    <n v="1"/>
    <n v="40"/>
    <n v="40"/>
    <n v="0"/>
    <n v="0"/>
    <n v="0"/>
    <n v="3"/>
  </r>
  <r>
    <s v="GUJARAT"/>
    <s v="NARMADA"/>
    <n v="7001573"/>
    <x v="22"/>
    <s v="PVT"/>
    <n v="1"/>
    <n v="40"/>
    <n v="40"/>
    <n v="5"/>
    <n v="5"/>
    <n v="13"/>
    <n v="20"/>
  </r>
  <r>
    <s v="GUJARAT"/>
    <s v="NARMADA"/>
    <n v="7004664"/>
    <x v="29"/>
    <s v="PVT"/>
    <n v="1"/>
    <n v="40"/>
    <n v="40"/>
    <n v="1"/>
    <n v="1"/>
    <n v="3"/>
    <n v="35"/>
  </r>
  <r>
    <s v="GUJARAT"/>
    <s v="NARMADA"/>
    <n v="7004804"/>
    <x v="30"/>
    <s v="PVT"/>
    <n v="1"/>
    <n v="40"/>
    <n v="40"/>
    <n v="10"/>
    <n v="10"/>
    <n v="25"/>
    <n v="59"/>
  </r>
  <r>
    <s v="GUJARAT"/>
    <s v="NARMADA"/>
    <n v="7000803"/>
    <x v="31"/>
    <s v="PVT MAJOR"/>
    <n v="1"/>
    <n v="70"/>
    <n v="70"/>
    <n v="9"/>
    <n v="9"/>
    <n v="13"/>
    <n v="57"/>
  </r>
  <r>
    <s v="GUJARAT"/>
    <s v="NARMADA"/>
    <n v="7000825"/>
    <x v="32"/>
    <s v="PVT MAJOR"/>
    <n v="1"/>
    <n v="70"/>
    <n v="70"/>
    <n v="0"/>
    <n v="0"/>
    <n v="0"/>
    <n v="56"/>
  </r>
  <r>
    <s v="GUJARAT"/>
    <s v="NARMADA"/>
    <n v="7000965"/>
    <x v="33"/>
    <s v="PVT MAJOR"/>
    <n v="3"/>
    <n v="70"/>
    <n v="210"/>
    <n v="71"/>
    <n v="23"/>
    <n v="34"/>
    <n v="308"/>
  </r>
  <r>
    <s v="GUJARAT"/>
    <s v="NARMADA"/>
    <n v="7001945"/>
    <x v="34"/>
    <s v="PVT MAJOR"/>
    <n v="1"/>
    <n v="70"/>
    <n v="70"/>
    <n v="112"/>
    <n v="112"/>
    <n v="160"/>
    <n v="350"/>
  </r>
  <r>
    <s v="GUJARAT"/>
    <s v="NARMADA"/>
    <n v="7005121"/>
    <x v="35"/>
    <s v="RRB"/>
    <n v="7"/>
    <n v="100"/>
    <n v="700"/>
    <n v="632"/>
    <n v="90"/>
    <n v="90"/>
    <n v="5165"/>
  </r>
  <r>
    <s v="GUJARAT"/>
    <s v="NARMADA"/>
    <n v="7004981"/>
    <x v="40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NAVSARI"/>
    <n v="7003732"/>
    <x v="53"/>
    <s v="DCCB"/>
    <n v="20"/>
    <n v="20"/>
    <n v="400"/>
    <n v="3"/>
    <n v="0"/>
    <n v="1"/>
    <n v="15"/>
  </r>
  <r>
    <s v="GUJARAT"/>
    <s v="NAVSARI"/>
    <n v="7000652"/>
    <x v="1"/>
    <s v="PSB"/>
    <n v="10"/>
    <n v="100"/>
    <n v="1000"/>
    <n v="832"/>
    <n v="83"/>
    <n v="83"/>
    <n v="5182"/>
  </r>
  <r>
    <s v="GUJARAT"/>
    <s v="NAVSARI"/>
    <n v="7001750"/>
    <x v="3"/>
    <s v="PSB"/>
    <n v="5"/>
    <n v="100"/>
    <n v="500"/>
    <n v="421"/>
    <n v="84"/>
    <n v="84"/>
    <n v="2760"/>
  </r>
  <r>
    <s v="GUJARAT"/>
    <s v="NAVSARI"/>
    <n v="7001783"/>
    <x v="4"/>
    <s v="PSB"/>
    <n v="4"/>
    <n v="100"/>
    <n v="400"/>
    <n v="50"/>
    <n v="12"/>
    <n v="13"/>
    <n v="681"/>
  </r>
  <r>
    <s v="GUJARAT"/>
    <s v="NAVSARI"/>
    <n v="7001794"/>
    <x v="5"/>
    <s v="PSB"/>
    <n v="7"/>
    <n v="100"/>
    <n v="700"/>
    <n v="106"/>
    <n v="15"/>
    <n v="15"/>
    <n v="864"/>
  </r>
  <r>
    <s v="GUJARAT"/>
    <s v="NAVSARI"/>
    <n v="7001816"/>
    <x v="6"/>
    <s v="PSB"/>
    <n v="9"/>
    <n v="100"/>
    <n v="900"/>
    <n v="33"/>
    <n v="3"/>
    <n v="4"/>
    <n v="1884"/>
  </r>
  <r>
    <s v="GUJARAT"/>
    <s v="NAVSARI"/>
    <n v="7001820"/>
    <x v="7"/>
    <s v="PSB"/>
    <n v="74"/>
    <n v="100"/>
    <n v="7400"/>
    <n v="912"/>
    <n v="12"/>
    <n v="12"/>
    <n v="18434"/>
  </r>
  <r>
    <s v="GUJARAT"/>
    <s v="NAVSARI"/>
    <n v="7001831"/>
    <x v="8"/>
    <s v="PSB"/>
    <n v="2"/>
    <n v="100"/>
    <n v="200"/>
    <n v="147"/>
    <n v="73"/>
    <n v="74"/>
    <n v="1688"/>
  </r>
  <r>
    <s v="GUJARAT"/>
    <s v="NAVSARI"/>
    <n v="7001875"/>
    <x v="9"/>
    <s v="PSB"/>
    <n v="6"/>
    <n v="100"/>
    <n v="600"/>
    <n v="312"/>
    <n v="52"/>
    <n v="52"/>
    <n v="1301"/>
  </r>
  <r>
    <s v="GUJARAT"/>
    <s v="NAVSARI"/>
    <n v="7001886"/>
    <x v="10"/>
    <s v="PSB"/>
    <n v="3"/>
    <n v="100"/>
    <n v="300"/>
    <n v="374"/>
    <n v="124"/>
    <n v="125"/>
    <n v="1156"/>
  </r>
  <r>
    <s v="GUJARAT"/>
    <s v="NAVSARI"/>
    <n v="7001912"/>
    <x v="11"/>
    <s v="PSB"/>
    <n v="8"/>
    <n v="100"/>
    <n v="800"/>
    <n v="536"/>
    <n v="67"/>
    <n v="67"/>
    <n v="3616"/>
  </r>
  <r>
    <s v="GUJARAT"/>
    <s v="NAVSARI"/>
    <n v="7002015"/>
    <x v="12"/>
    <s v="PSB"/>
    <n v="23"/>
    <n v="100"/>
    <n v="2300"/>
    <n v="341"/>
    <n v="14"/>
    <n v="15"/>
    <n v="4367"/>
  </r>
  <r>
    <s v="GUJARAT"/>
    <s v="NAVSARI"/>
    <n v="7001035"/>
    <x v="13"/>
    <s v="PVT"/>
    <n v="3"/>
    <n v="40"/>
    <n v="120"/>
    <n v="3"/>
    <n v="1"/>
    <n v="3"/>
    <n v="32"/>
  </r>
  <r>
    <s v="GUJARAT"/>
    <s v="NAVSARI"/>
    <n v="7001120"/>
    <x v="14"/>
    <s v="PVT"/>
    <n v="1"/>
    <n v="40"/>
    <n v="40"/>
    <n v="38"/>
    <n v="38"/>
    <n v="95"/>
    <n v="177"/>
  </r>
  <r>
    <s v="GUJARAT"/>
    <s v="NAVSARI"/>
    <n v="7001330"/>
    <x v="16"/>
    <s v="PVT"/>
    <n v="1"/>
    <n v="40"/>
    <n v="40"/>
    <n v="55"/>
    <n v="55"/>
    <n v="138"/>
    <n v="408"/>
  </r>
  <r>
    <s v="GUJARAT"/>
    <s v="NAVSARI"/>
    <n v="7001433"/>
    <x v="17"/>
    <s v="PVT"/>
    <n v="1"/>
    <n v="40"/>
    <n v="40"/>
    <n v="0"/>
    <n v="0"/>
    <n v="0"/>
    <n v="0"/>
  </r>
  <r>
    <s v="GUJARAT"/>
    <s v="NAVSARI"/>
    <n v="7001492"/>
    <x v="19"/>
    <s v="PVT"/>
    <n v="2"/>
    <n v="40"/>
    <n v="80"/>
    <n v="4"/>
    <n v="2"/>
    <n v="5"/>
    <n v="51"/>
  </r>
  <r>
    <s v="GUJARAT"/>
    <s v="NAVSARI"/>
    <n v="7002343"/>
    <x v="27"/>
    <s v="PVT"/>
    <n v="1"/>
    <n v="40"/>
    <n v="40"/>
    <n v="6"/>
    <n v="6"/>
    <n v="15"/>
    <n v="8"/>
  </r>
  <r>
    <s v="GUJARAT"/>
    <s v="NAVSARI"/>
    <n v="7002866"/>
    <x v="28"/>
    <s v="PVT"/>
    <n v="3"/>
    <n v="40"/>
    <n v="120"/>
    <n v="7"/>
    <n v="2"/>
    <n v="6"/>
    <n v="50"/>
  </r>
  <r>
    <s v="GUJARAT"/>
    <s v="NAVSARI"/>
    <n v="7004664"/>
    <x v="29"/>
    <s v="PVT"/>
    <n v="1"/>
    <n v="40"/>
    <n v="40"/>
    <n v="33"/>
    <n v="33"/>
    <n v="83"/>
    <n v="54"/>
  </r>
  <r>
    <s v="GUJARAT"/>
    <s v="NAVSARI"/>
    <n v="7004804"/>
    <x v="30"/>
    <s v="PVT"/>
    <n v="1"/>
    <n v="40"/>
    <n v="40"/>
    <n v="12"/>
    <n v="12"/>
    <n v="30"/>
    <n v="92"/>
  </r>
  <r>
    <s v="GUJARAT"/>
    <s v="NAVSARI"/>
    <n v="7000803"/>
    <x v="31"/>
    <s v="PVT MAJOR"/>
    <n v="7"/>
    <n v="70"/>
    <n v="490"/>
    <n v="196"/>
    <n v="28"/>
    <n v="40"/>
    <n v="1761"/>
  </r>
  <r>
    <s v="GUJARAT"/>
    <s v="NAVSARI"/>
    <n v="7000825"/>
    <x v="32"/>
    <s v="PVT MAJOR"/>
    <n v="6"/>
    <n v="70"/>
    <n v="420"/>
    <n v="2"/>
    <n v="0"/>
    <n v="0"/>
    <n v="231"/>
  </r>
  <r>
    <s v="GUJARAT"/>
    <s v="NAVSARI"/>
    <n v="7000965"/>
    <x v="33"/>
    <s v="PVT MAJOR"/>
    <n v="20"/>
    <n v="70"/>
    <n v="1400"/>
    <n v="318"/>
    <n v="15"/>
    <n v="23"/>
    <n v="3840"/>
  </r>
  <r>
    <s v="GUJARAT"/>
    <s v="NAVSARI"/>
    <n v="7001945"/>
    <x v="34"/>
    <s v="PVT MAJOR"/>
    <n v="4"/>
    <n v="70"/>
    <n v="280"/>
    <n v="239"/>
    <n v="59"/>
    <n v="85"/>
    <n v="1375"/>
  </r>
  <r>
    <s v="GUJARAT"/>
    <s v="NAVSARI"/>
    <n v="7005121"/>
    <x v="35"/>
    <s v="RRB"/>
    <n v="34"/>
    <n v="100"/>
    <n v="3400"/>
    <n v="2896"/>
    <n v="85"/>
    <n v="85"/>
    <n v="20953"/>
  </r>
  <r>
    <s v="GUJARAT"/>
    <s v="NAVSARI"/>
    <n v="7004911"/>
    <x v="39"/>
    <s v="SFB"/>
    <n v="2"/>
    <n v="65"/>
    <n v="130"/>
    <n v="84"/>
    <n v="42"/>
    <n v="65"/>
    <n v="521"/>
  </r>
  <r>
    <s v="GUJARAT"/>
    <s v="NAVSARI"/>
    <n v="7004981"/>
    <x v="40"/>
    <s v="SFB"/>
    <n v="2"/>
    <n v="65"/>
    <n v="130"/>
    <n v="100"/>
    <n v="50"/>
    <n v="77"/>
    <n v="189"/>
  </r>
  <r>
    <s v="GUJARAT"/>
    <s v="NAVSARI"/>
    <n v="7005051"/>
    <x v="41"/>
    <s v="SFB"/>
    <n v="2"/>
    <n v="65"/>
    <n v="130"/>
    <n v="0"/>
    <n v="0"/>
    <n v="0"/>
    <n v="0"/>
  </r>
  <r>
    <m/>
    <m/>
    <m/>
    <x v="42"/>
    <m/>
    <m/>
    <m/>
    <m/>
    <m/>
    <m/>
    <m/>
    <m/>
  </r>
  <r>
    <s v="GUJARAT"/>
    <s v="PANCH MAHALS"/>
    <n v="7004071"/>
    <x v="52"/>
    <s v="DCCB"/>
    <n v="12"/>
    <n v="20"/>
    <n v="240"/>
    <n v="1"/>
    <n v="0"/>
    <n v="0"/>
    <n v="5"/>
  </r>
  <r>
    <s v="GUJARAT"/>
    <s v="PANCH MAHALS"/>
    <n v="7000652"/>
    <x v="1"/>
    <s v="PSB"/>
    <n v="5"/>
    <n v="100"/>
    <n v="500"/>
    <n v="613"/>
    <n v="122"/>
    <n v="123"/>
    <n v="3296"/>
  </r>
  <r>
    <s v="GUJARAT"/>
    <s v="PANCH MAHALS"/>
    <n v="7001750"/>
    <x v="3"/>
    <s v="PSB"/>
    <n v="4"/>
    <n v="100"/>
    <n v="400"/>
    <n v="370"/>
    <n v="92"/>
    <n v="93"/>
    <n v="2596"/>
  </r>
  <r>
    <s v="GUJARAT"/>
    <s v="PANCH MAHALS"/>
    <n v="7001783"/>
    <x v="4"/>
    <s v="PSB"/>
    <n v="1"/>
    <n v="100"/>
    <n v="100"/>
    <n v="70"/>
    <n v="70"/>
    <n v="70"/>
    <n v="338"/>
  </r>
  <r>
    <s v="GUJARAT"/>
    <s v="PANCH MAHALS"/>
    <n v="7001794"/>
    <x v="5"/>
    <s v="PSB"/>
    <n v="2"/>
    <n v="100"/>
    <n v="200"/>
    <n v="60"/>
    <n v="30"/>
    <n v="30"/>
    <n v="544"/>
  </r>
  <r>
    <s v="GUJARAT"/>
    <s v="PANCH MAHALS"/>
    <n v="7001816"/>
    <x v="6"/>
    <s v="PSB"/>
    <n v="2"/>
    <n v="100"/>
    <n v="200"/>
    <n v="65"/>
    <n v="32"/>
    <n v="33"/>
    <n v="981"/>
  </r>
  <r>
    <s v="GUJARAT"/>
    <s v="PANCH MAHALS"/>
    <n v="7001820"/>
    <x v="7"/>
    <s v="PSB"/>
    <n v="47"/>
    <n v="100"/>
    <n v="4700"/>
    <n v="3797"/>
    <n v="80"/>
    <n v="81"/>
    <n v="30764"/>
  </r>
  <r>
    <s v="GUJARAT"/>
    <s v="PANCH MAHALS"/>
    <n v="7001831"/>
    <x v="8"/>
    <s v="PSB"/>
    <n v="4"/>
    <n v="100"/>
    <n v="400"/>
    <n v="312"/>
    <n v="78"/>
    <n v="78"/>
    <n v="4731"/>
  </r>
  <r>
    <s v="GUJARAT"/>
    <s v="PANCH MAHALS"/>
    <n v="7001875"/>
    <x v="9"/>
    <s v="PSB"/>
    <n v="1"/>
    <n v="100"/>
    <n v="100"/>
    <n v="130"/>
    <n v="130"/>
    <n v="130"/>
    <n v="358"/>
  </r>
  <r>
    <s v="GUJARAT"/>
    <s v="PANCH MAHALS"/>
    <n v="7001886"/>
    <x v="10"/>
    <s v="PSB"/>
    <n v="1"/>
    <n v="100"/>
    <n v="100"/>
    <n v="23"/>
    <n v="23"/>
    <n v="23"/>
    <n v="388"/>
  </r>
  <r>
    <s v="GUJARAT"/>
    <s v="PANCH MAHALS"/>
    <n v="7001912"/>
    <x v="11"/>
    <s v="PSB"/>
    <n v="7"/>
    <n v="100"/>
    <n v="700"/>
    <n v="1982"/>
    <n v="283"/>
    <n v="283"/>
    <n v="6326"/>
  </r>
  <r>
    <s v="GUJARAT"/>
    <s v="PANCH MAHALS"/>
    <n v="7002015"/>
    <x v="12"/>
    <s v="PSB"/>
    <n v="18"/>
    <n v="100"/>
    <n v="1800"/>
    <n v="1869"/>
    <n v="103"/>
    <n v="104"/>
    <n v="12739"/>
  </r>
  <r>
    <s v="GUJARAT"/>
    <s v="PANCH MAHALS"/>
    <n v="7001120"/>
    <x v="14"/>
    <s v="PVT"/>
    <n v="1"/>
    <n v="40"/>
    <n v="40"/>
    <n v="1"/>
    <n v="1"/>
    <n v="3"/>
    <n v="7"/>
  </r>
  <r>
    <s v="GUJARAT"/>
    <s v="PANCH MAHALS"/>
    <n v="7001492"/>
    <x v="19"/>
    <s v="PVT"/>
    <n v="1"/>
    <n v="40"/>
    <n v="40"/>
    <n v="0"/>
    <n v="0"/>
    <n v="0"/>
    <n v="0"/>
  </r>
  <r>
    <s v="GUJARAT"/>
    <s v="PANCH MAHALS"/>
    <n v="7002866"/>
    <x v="28"/>
    <s v="PVT"/>
    <n v="5"/>
    <n v="40"/>
    <n v="200"/>
    <n v="6"/>
    <n v="1"/>
    <n v="3"/>
    <n v="58"/>
  </r>
  <r>
    <s v="GUJARAT"/>
    <s v="PANCH MAHALS"/>
    <n v="7004664"/>
    <x v="29"/>
    <s v="PVT"/>
    <n v="1"/>
    <n v="40"/>
    <n v="40"/>
    <n v="3"/>
    <n v="3"/>
    <n v="8"/>
    <n v="17"/>
  </r>
  <r>
    <s v="GUJARAT"/>
    <s v="PANCH MAHALS"/>
    <n v="7004804"/>
    <x v="30"/>
    <s v="PVT"/>
    <n v="2"/>
    <n v="40"/>
    <n v="80"/>
    <n v="68"/>
    <n v="34"/>
    <n v="85"/>
    <n v="263"/>
  </r>
  <r>
    <s v="GUJARAT"/>
    <s v="PANCH MAHALS"/>
    <n v="7000803"/>
    <x v="31"/>
    <s v="PVT MAJOR"/>
    <n v="5"/>
    <n v="70"/>
    <n v="350"/>
    <n v="157"/>
    <n v="31"/>
    <n v="45"/>
    <n v="1797"/>
  </r>
  <r>
    <s v="GUJARAT"/>
    <s v="PANCH MAHALS"/>
    <n v="7000825"/>
    <x v="32"/>
    <s v="PVT MAJOR"/>
    <n v="2"/>
    <n v="70"/>
    <n v="140"/>
    <n v="2"/>
    <n v="1"/>
    <n v="1"/>
    <n v="52"/>
  </r>
  <r>
    <s v="GUJARAT"/>
    <s v="PANCH MAHALS"/>
    <n v="7000965"/>
    <x v="33"/>
    <s v="PVT MAJOR"/>
    <n v="8"/>
    <n v="70"/>
    <n v="560"/>
    <n v="270"/>
    <n v="33"/>
    <n v="48"/>
    <n v="1180"/>
  </r>
  <r>
    <s v="GUJARAT"/>
    <s v="PANCH MAHALS"/>
    <n v="7001945"/>
    <x v="34"/>
    <s v="PVT MAJOR"/>
    <n v="3"/>
    <n v="70"/>
    <n v="210"/>
    <n v="142"/>
    <n v="47"/>
    <n v="68"/>
    <n v="1501"/>
  </r>
  <r>
    <s v="GUJARAT"/>
    <s v="PANCH MAHALS"/>
    <n v="7005121"/>
    <x v="35"/>
    <s v="RRB"/>
    <n v="27"/>
    <n v="100"/>
    <n v="2700"/>
    <n v="4461"/>
    <n v="165"/>
    <n v="165"/>
    <n v="37465"/>
  </r>
  <r>
    <s v="GUJARAT"/>
    <s v="PANCH MAHALS"/>
    <n v="7004885"/>
    <x v="37"/>
    <s v="SFB"/>
    <n v="1"/>
    <n v="65"/>
    <n v="65"/>
    <n v="38"/>
    <n v="38"/>
    <n v="58"/>
    <n v="49"/>
  </r>
  <r>
    <s v="GUJARAT"/>
    <s v="PANCH MAHALS"/>
    <n v="7004911"/>
    <x v="39"/>
    <s v="SFB"/>
    <n v="1"/>
    <n v="65"/>
    <n v="65"/>
    <n v="60"/>
    <n v="60"/>
    <n v="92"/>
    <n v="671"/>
  </r>
  <r>
    <s v="GUJARAT"/>
    <s v="PANCH MAHALS"/>
    <n v="7004981"/>
    <x v="40"/>
    <s v="SFB"/>
    <n v="2"/>
    <n v="65"/>
    <n v="130"/>
    <n v="0"/>
    <n v="0"/>
    <n v="0"/>
    <n v="46"/>
  </r>
  <r>
    <m/>
    <m/>
    <m/>
    <x v="42"/>
    <m/>
    <m/>
    <m/>
    <m/>
    <m/>
    <m/>
    <m/>
    <m/>
  </r>
  <r>
    <s v="GUJARAT"/>
    <s v="PATAN"/>
    <n v="7003242"/>
    <x v="48"/>
    <s v="DCCB"/>
    <n v="11"/>
    <n v="20"/>
    <n v="220"/>
    <n v="14"/>
    <n v="1"/>
    <n v="6"/>
    <n v="31"/>
  </r>
  <r>
    <s v="GUJARAT"/>
    <s v="PATAN"/>
    <n v="7000652"/>
    <x v="1"/>
    <s v="PSB"/>
    <n v="2"/>
    <n v="100"/>
    <n v="200"/>
    <n v="242"/>
    <n v="121"/>
    <n v="121"/>
    <n v="1308"/>
  </r>
  <r>
    <s v="GUJARAT"/>
    <s v="PATAN"/>
    <n v="7001750"/>
    <x v="3"/>
    <s v="PSB"/>
    <n v="6"/>
    <n v="100"/>
    <n v="600"/>
    <n v="737"/>
    <n v="122"/>
    <n v="123"/>
    <n v="3746"/>
  </r>
  <r>
    <s v="GUJARAT"/>
    <s v="PATAN"/>
    <n v="7001783"/>
    <x v="4"/>
    <s v="PSB"/>
    <n v="1"/>
    <n v="100"/>
    <n v="100"/>
    <n v="179"/>
    <n v="179"/>
    <n v="179"/>
    <n v="1133"/>
  </r>
  <r>
    <s v="GUJARAT"/>
    <s v="PATAN"/>
    <n v="7001794"/>
    <x v="5"/>
    <s v="PSB"/>
    <n v="1"/>
    <n v="100"/>
    <n v="100"/>
    <n v="28"/>
    <n v="28"/>
    <n v="28"/>
    <n v="304"/>
  </r>
  <r>
    <s v="GUJARAT"/>
    <s v="PATAN"/>
    <n v="7001816"/>
    <x v="6"/>
    <s v="PSB"/>
    <n v="7"/>
    <n v="100"/>
    <n v="700"/>
    <n v="468"/>
    <n v="66"/>
    <n v="67"/>
    <n v="5523"/>
  </r>
  <r>
    <s v="GUJARAT"/>
    <s v="PATAN"/>
    <n v="7001820"/>
    <x v="7"/>
    <s v="PSB"/>
    <n v="21"/>
    <n v="100"/>
    <n v="2100"/>
    <n v="2170"/>
    <n v="103"/>
    <n v="103"/>
    <n v="11322"/>
  </r>
  <r>
    <s v="GUJARAT"/>
    <s v="PATAN"/>
    <n v="7001831"/>
    <x v="8"/>
    <s v="PSB"/>
    <n v="2"/>
    <n v="100"/>
    <n v="200"/>
    <n v="50"/>
    <n v="25"/>
    <n v="25"/>
    <n v="789"/>
  </r>
  <r>
    <s v="GUJARAT"/>
    <s v="PATAN"/>
    <n v="7001875"/>
    <x v="9"/>
    <s v="PSB"/>
    <n v="1"/>
    <n v="100"/>
    <n v="100"/>
    <n v="63"/>
    <n v="63"/>
    <n v="63"/>
    <n v="211"/>
  </r>
  <r>
    <s v="GUJARAT"/>
    <s v="PATAN"/>
    <n v="7001886"/>
    <x v="10"/>
    <s v="PSB"/>
    <n v="1"/>
    <n v="100"/>
    <n v="100"/>
    <n v="33"/>
    <n v="33"/>
    <n v="33"/>
    <n v="255"/>
  </r>
  <r>
    <s v="GUJARAT"/>
    <s v="PATAN"/>
    <n v="7001912"/>
    <x v="11"/>
    <s v="PSB"/>
    <n v="9"/>
    <n v="100"/>
    <n v="900"/>
    <n v="1116"/>
    <n v="124"/>
    <n v="124"/>
    <n v="5266"/>
  </r>
  <r>
    <s v="GUJARAT"/>
    <s v="PATAN"/>
    <n v="7002015"/>
    <x v="12"/>
    <s v="PSB"/>
    <n v="16"/>
    <n v="100"/>
    <n v="1600"/>
    <n v="739"/>
    <n v="46"/>
    <n v="46"/>
    <n v="5710"/>
  </r>
  <r>
    <s v="GUJARAT"/>
    <s v="PATAN"/>
    <n v="7001120"/>
    <x v="14"/>
    <s v="PVT"/>
    <n v="2"/>
    <n v="40"/>
    <n v="80"/>
    <n v="75"/>
    <n v="37"/>
    <n v="94"/>
    <n v="211"/>
  </r>
  <r>
    <s v="GUJARAT"/>
    <s v="PATAN"/>
    <n v="7001330"/>
    <x v="16"/>
    <s v="PVT"/>
    <n v="1"/>
    <n v="40"/>
    <n v="40"/>
    <n v="85"/>
    <n v="85"/>
    <n v="213"/>
    <n v="628"/>
  </r>
  <r>
    <s v="GUJARAT"/>
    <s v="PATAN"/>
    <n v="7001573"/>
    <x v="22"/>
    <s v="PVT"/>
    <n v="2"/>
    <n v="40"/>
    <n v="80"/>
    <n v="115"/>
    <n v="57"/>
    <n v="144"/>
    <n v="117"/>
  </r>
  <r>
    <s v="GUJARAT"/>
    <s v="PATAN"/>
    <n v="7001584"/>
    <x v="23"/>
    <s v="PVT"/>
    <n v="1"/>
    <n v="40"/>
    <n v="40"/>
    <n v="0"/>
    <n v="0"/>
    <n v="0"/>
    <n v="92"/>
  </r>
  <r>
    <s v="GUJARAT"/>
    <s v="PATAN"/>
    <n v="7002866"/>
    <x v="28"/>
    <s v="PVT"/>
    <n v="1"/>
    <n v="40"/>
    <n v="40"/>
    <n v="0"/>
    <n v="0"/>
    <n v="0"/>
    <n v="10"/>
  </r>
  <r>
    <s v="GUJARAT"/>
    <s v="PATAN"/>
    <n v="7004664"/>
    <x v="29"/>
    <s v="PVT"/>
    <n v="1"/>
    <n v="40"/>
    <n v="40"/>
    <n v="0"/>
    <n v="0"/>
    <n v="0"/>
    <n v="34"/>
  </r>
  <r>
    <s v="GUJARAT"/>
    <s v="PATAN"/>
    <n v="7004804"/>
    <x v="30"/>
    <s v="PVT"/>
    <n v="1"/>
    <n v="40"/>
    <n v="40"/>
    <n v="14"/>
    <n v="14"/>
    <n v="35"/>
    <n v="97"/>
  </r>
  <r>
    <s v="GUJARAT"/>
    <s v="PATAN"/>
    <n v="7000803"/>
    <x v="31"/>
    <s v="PVT MAJOR"/>
    <n v="4"/>
    <n v="70"/>
    <n v="280"/>
    <n v="93"/>
    <n v="23"/>
    <n v="33"/>
    <n v="337"/>
  </r>
  <r>
    <s v="GUJARAT"/>
    <s v="PATAN"/>
    <n v="7000825"/>
    <x v="32"/>
    <s v="PVT MAJOR"/>
    <n v="5"/>
    <n v="70"/>
    <n v="350"/>
    <n v="53"/>
    <n v="10"/>
    <n v="15"/>
    <n v="374"/>
  </r>
  <r>
    <s v="GUJARAT"/>
    <s v="PATAN"/>
    <n v="7000965"/>
    <x v="33"/>
    <s v="PVT MAJOR"/>
    <n v="8"/>
    <n v="70"/>
    <n v="560"/>
    <n v="333"/>
    <n v="41"/>
    <n v="59"/>
    <n v="1728"/>
  </r>
  <r>
    <s v="GUJARAT"/>
    <s v="PATAN"/>
    <n v="7001945"/>
    <x v="34"/>
    <s v="PVT MAJOR"/>
    <n v="2"/>
    <n v="70"/>
    <n v="140"/>
    <n v="87"/>
    <n v="43"/>
    <n v="62"/>
    <n v="526"/>
  </r>
  <r>
    <s v="GUJARAT"/>
    <s v="PATAN"/>
    <n v="7005121"/>
    <x v="35"/>
    <s v="RRB"/>
    <n v="29"/>
    <n v="100"/>
    <n v="2900"/>
    <n v="3231"/>
    <n v="111"/>
    <n v="111"/>
    <n v="26629"/>
  </r>
  <r>
    <s v="GUJARAT"/>
    <s v="PATAN"/>
    <n v="7004911"/>
    <x v="39"/>
    <s v="SFB"/>
    <n v="1"/>
    <n v="65"/>
    <n v="65"/>
    <n v="68"/>
    <n v="68"/>
    <n v="105"/>
    <n v="559"/>
  </r>
  <r>
    <s v="GUJARAT"/>
    <s v="PATAN"/>
    <n v="7004981"/>
    <x v="40"/>
    <s v="SFB"/>
    <n v="2"/>
    <n v="65"/>
    <n v="130"/>
    <n v="22"/>
    <n v="11"/>
    <n v="17"/>
    <n v="41"/>
  </r>
  <r>
    <s v="GUJARAT"/>
    <s v="PATAN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RAJKOT"/>
    <n v="7003706"/>
    <x v="50"/>
    <s v="DCCB"/>
    <n v="151"/>
    <n v="20"/>
    <n v="3020"/>
    <n v="5"/>
    <n v="0"/>
    <n v="0"/>
    <n v="42"/>
  </r>
  <r>
    <s v="GUJARAT"/>
    <s v="RAJKOT"/>
    <n v="7000652"/>
    <x v="1"/>
    <s v="PSB"/>
    <n v="20"/>
    <n v="100"/>
    <n v="2000"/>
    <n v="787"/>
    <n v="39"/>
    <n v="39"/>
    <n v="8917"/>
  </r>
  <r>
    <s v="GUJARAT"/>
    <s v="RAJKOT"/>
    <n v="7000663"/>
    <x v="2"/>
    <s v="PSB"/>
    <n v="1"/>
    <n v="100"/>
    <n v="100"/>
    <n v="123"/>
    <n v="123"/>
    <n v="123"/>
    <n v="593"/>
  </r>
  <r>
    <s v="GUJARAT"/>
    <s v="RAJKOT"/>
    <n v="7001750"/>
    <x v="3"/>
    <s v="PSB"/>
    <n v="20"/>
    <n v="100"/>
    <n v="2000"/>
    <n v="1703"/>
    <n v="85"/>
    <n v="85"/>
    <n v="10418"/>
  </r>
  <r>
    <s v="GUJARAT"/>
    <s v="RAJKOT"/>
    <n v="7001783"/>
    <x v="4"/>
    <s v="PSB"/>
    <n v="11"/>
    <n v="100"/>
    <n v="1100"/>
    <n v="527"/>
    <n v="47"/>
    <n v="48"/>
    <n v="3889"/>
  </r>
  <r>
    <s v="GUJARAT"/>
    <s v="RAJKOT"/>
    <n v="7001794"/>
    <x v="5"/>
    <s v="PSB"/>
    <n v="19"/>
    <n v="100"/>
    <n v="1900"/>
    <n v="218"/>
    <n v="11"/>
    <n v="11"/>
    <n v="2547"/>
  </r>
  <r>
    <s v="GUJARAT"/>
    <s v="RAJKOT"/>
    <n v="7001816"/>
    <x v="6"/>
    <s v="PSB"/>
    <n v="28"/>
    <n v="100"/>
    <n v="2800"/>
    <n v="253"/>
    <n v="9"/>
    <n v="9"/>
    <n v="12617"/>
  </r>
  <r>
    <s v="GUJARAT"/>
    <s v="RAJKOT"/>
    <n v="7001820"/>
    <x v="7"/>
    <s v="PSB"/>
    <n v="76"/>
    <n v="100"/>
    <n v="7600"/>
    <n v="1974"/>
    <n v="25"/>
    <n v="26"/>
    <n v="22072"/>
  </r>
  <r>
    <s v="GUJARAT"/>
    <s v="RAJKOT"/>
    <n v="7001831"/>
    <x v="8"/>
    <s v="PSB"/>
    <n v="6"/>
    <n v="100"/>
    <n v="600"/>
    <n v="95"/>
    <n v="15"/>
    <n v="16"/>
    <n v="2580"/>
  </r>
  <r>
    <s v="GUJARAT"/>
    <s v="RAJKOT"/>
    <n v="7001875"/>
    <x v="9"/>
    <s v="PSB"/>
    <n v="9"/>
    <n v="100"/>
    <n v="900"/>
    <n v="392"/>
    <n v="43"/>
    <n v="44"/>
    <n v="1538"/>
  </r>
  <r>
    <s v="GUJARAT"/>
    <s v="RAJKOT"/>
    <n v="7001886"/>
    <x v="10"/>
    <s v="PSB"/>
    <n v="5"/>
    <n v="100"/>
    <n v="500"/>
    <n v="43"/>
    <n v="8"/>
    <n v="9"/>
    <n v="375"/>
  </r>
  <r>
    <s v="GUJARAT"/>
    <s v="RAJKOT"/>
    <n v="7001912"/>
    <x v="11"/>
    <s v="PSB"/>
    <n v="33"/>
    <n v="100"/>
    <n v="3300"/>
    <n v="1884"/>
    <n v="57"/>
    <n v="57"/>
    <n v="16272"/>
  </r>
  <r>
    <s v="GUJARAT"/>
    <s v="RAJKOT"/>
    <n v="7002015"/>
    <x v="12"/>
    <s v="PSB"/>
    <n v="76"/>
    <n v="100"/>
    <n v="7600"/>
    <n v="2843"/>
    <n v="37"/>
    <n v="37"/>
    <n v="27094"/>
  </r>
  <r>
    <s v="GUJARAT"/>
    <s v="RAJKOT"/>
    <n v="7001035"/>
    <x v="13"/>
    <s v="PVT"/>
    <n v="3"/>
    <n v="40"/>
    <n v="120"/>
    <n v="3"/>
    <n v="1"/>
    <n v="3"/>
    <n v="17"/>
  </r>
  <r>
    <s v="GUJARAT"/>
    <s v="RAJKOT"/>
    <n v="7001120"/>
    <x v="14"/>
    <s v="PVT"/>
    <n v="5"/>
    <n v="40"/>
    <n v="200"/>
    <n v="239"/>
    <n v="47"/>
    <n v="120"/>
    <n v="677"/>
  </r>
  <r>
    <s v="GUJARAT"/>
    <s v="RAJKOT"/>
    <n v="7001293"/>
    <x v="15"/>
    <s v="PVT"/>
    <n v="1"/>
    <n v="40"/>
    <n v="40"/>
    <n v="0"/>
    <n v="0"/>
    <n v="0"/>
    <n v="0"/>
  </r>
  <r>
    <s v="GUJARAT"/>
    <s v="RAJKOT"/>
    <n v="7001330"/>
    <x v="16"/>
    <s v="PVT"/>
    <n v="2"/>
    <n v="40"/>
    <n v="80"/>
    <n v="156"/>
    <n v="78"/>
    <n v="195"/>
    <n v="930"/>
  </r>
  <r>
    <s v="GUJARAT"/>
    <s v="RAJKOT"/>
    <n v="7001433"/>
    <x v="17"/>
    <s v="PVT"/>
    <n v="1"/>
    <n v="40"/>
    <n v="40"/>
    <n v="0"/>
    <n v="0"/>
    <n v="0"/>
    <n v="10"/>
  </r>
  <r>
    <s v="GUJARAT"/>
    <s v="RAJKOT"/>
    <n v="7001455"/>
    <x v="18"/>
    <s v="PVT"/>
    <n v="1"/>
    <n v="40"/>
    <n v="40"/>
    <n v="4"/>
    <n v="4"/>
    <n v="10"/>
    <n v="12"/>
  </r>
  <r>
    <s v="GUJARAT"/>
    <s v="RAJKOT"/>
    <n v="7001492"/>
    <x v="19"/>
    <s v="PVT"/>
    <n v="11"/>
    <n v="40"/>
    <n v="440"/>
    <n v="41"/>
    <n v="3"/>
    <n v="9"/>
    <n v="652"/>
  </r>
  <r>
    <s v="GUJARAT"/>
    <s v="RAJKOT"/>
    <n v="7001540"/>
    <x v="21"/>
    <s v="PVT"/>
    <n v="1"/>
    <n v="40"/>
    <n v="40"/>
    <n v="25"/>
    <n v="25"/>
    <n v="63"/>
    <n v="249"/>
  </r>
  <r>
    <s v="GUJARAT"/>
    <s v="RAJKOT"/>
    <n v="7001573"/>
    <x v="22"/>
    <s v="PVT"/>
    <n v="2"/>
    <n v="40"/>
    <n v="80"/>
    <n v="155"/>
    <n v="77"/>
    <n v="194"/>
    <n v="197"/>
  </r>
  <r>
    <s v="GUJARAT"/>
    <s v="RAJKOT"/>
    <n v="7001584"/>
    <x v="23"/>
    <s v="PVT"/>
    <n v="3"/>
    <n v="40"/>
    <n v="120"/>
    <n v="3"/>
    <n v="1"/>
    <n v="3"/>
    <n v="124"/>
  </r>
  <r>
    <s v="GUJARAT"/>
    <s v="RAJKOT"/>
    <n v="7001691"/>
    <x v="24"/>
    <s v="PVT"/>
    <n v="1"/>
    <n v="40"/>
    <n v="40"/>
    <n v="11"/>
    <n v="11"/>
    <n v="28"/>
    <n v="26"/>
  </r>
  <r>
    <s v="GUJARAT"/>
    <s v="RAJKOT"/>
    <n v="7001746"/>
    <x v="26"/>
    <s v="PVT"/>
    <n v="2"/>
    <n v="40"/>
    <n v="80"/>
    <n v="78"/>
    <n v="39"/>
    <n v="98"/>
    <n v="245"/>
  </r>
  <r>
    <s v="GUJARAT"/>
    <s v="RAJKOT"/>
    <n v="7002343"/>
    <x v="27"/>
    <s v="PVT"/>
    <n v="2"/>
    <n v="40"/>
    <n v="80"/>
    <n v="63"/>
    <n v="31"/>
    <n v="79"/>
    <n v="97"/>
  </r>
  <r>
    <s v="GUJARAT"/>
    <s v="RAJKOT"/>
    <n v="7002866"/>
    <x v="28"/>
    <s v="PVT"/>
    <n v="18"/>
    <n v="40"/>
    <n v="720"/>
    <n v="321"/>
    <n v="17"/>
    <n v="45"/>
    <n v="1389"/>
  </r>
  <r>
    <s v="GUJARAT"/>
    <s v="RAJKOT"/>
    <n v="7004664"/>
    <x v="29"/>
    <s v="PVT"/>
    <n v="3"/>
    <n v="40"/>
    <n v="120"/>
    <n v="15"/>
    <n v="5"/>
    <n v="13"/>
    <n v="80"/>
  </r>
  <r>
    <s v="GUJARAT"/>
    <s v="RAJKOT"/>
    <n v="7004804"/>
    <x v="30"/>
    <s v="PVT"/>
    <n v="3"/>
    <n v="40"/>
    <n v="120"/>
    <n v="97"/>
    <n v="32"/>
    <n v="81"/>
    <n v="274"/>
  </r>
  <r>
    <s v="GUJARAT"/>
    <s v="RAJKOT"/>
    <n v="7000803"/>
    <x v="31"/>
    <s v="PVT MAJOR"/>
    <n v="21"/>
    <n v="70"/>
    <n v="1470"/>
    <n v="534"/>
    <n v="25"/>
    <n v="36"/>
    <n v="2942"/>
  </r>
  <r>
    <s v="GUJARAT"/>
    <s v="RAJKOT"/>
    <n v="7000825"/>
    <x v="32"/>
    <s v="PVT MAJOR"/>
    <n v="21"/>
    <n v="70"/>
    <n v="1470"/>
    <n v="140"/>
    <n v="6"/>
    <n v="10"/>
    <n v="1082"/>
  </r>
  <r>
    <s v="GUJARAT"/>
    <s v="RAJKOT"/>
    <n v="7000965"/>
    <x v="33"/>
    <s v="PVT MAJOR"/>
    <n v="48"/>
    <n v="70"/>
    <n v="3360"/>
    <n v="1750"/>
    <n v="36"/>
    <n v="52"/>
    <n v="8296"/>
  </r>
  <r>
    <s v="GUJARAT"/>
    <s v="RAJKOT"/>
    <n v="7001945"/>
    <x v="34"/>
    <s v="PVT MAJOR"/>
    <n v="4"/>
    <n v="70"/>
    <n v="280"/>
    <n v="369"/>
    <n v="92"/>
    <n v="132"/>
    <n v="2806"/>
  </r>
  <r>
    <s v="GUJARAT"/>
    <s v="RAJKOT"/>
    <n v="7001116"/>
    <x v="45"/>
    <s v="RRB"/>
    <n v="26"/>
    <n v="100"/>
    <n v="2600"/>
    <n v="2213"/>
    <n v="85"/>
    <n v="85"/>
    <n v="13724"/>
  </r>
  <r>
    <s v="GUJARAT"/>
    <s v="RAJKOT"/>
    <n v="7004896"/>
    <x v="38"/>
    <s v="SFB"/>
    <n v="1"/>
    <n v="65"/>
    <n v="65"/>
    <n v="0"/>
    <n v="0"/>
    <n v="0"/>
    <n v="22"/>
  </r>
  <r>
    <s v="GUJARAT"/>
    <s v="RAJKOT"/>
    <n v="7004911"/>
    <x v="39"/>
    <s v="SFB"/>
    <n v="4"/>
    <n v="65"/>
    <n v="260"/>
    <n v="456"/>
    <n v="114"/>
    <n v="175"/>
    <n v="2237"/>
  </r>
  <r>
    <s v="GUJARAT"/>
    <s v="RAJKOT"/>
    <n v="7004981"/>
    <x v="40"/>
    <s v="SFB"/>
    <n v="3"/>
    <n v="65"/>
    <n v="195"/>
    <n v="212"/>
    <n v="70"/>
    <n v="109"/>
    <n v="500"/>
  </r>
  <r>
    <s v="GUJARAT"/>
    <s v="RAJKOT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SABAR KANTHA"/>
    <n v="7003430"/>
    <x v="47"/>
    <s v="DCCB"/>
    <n v="95"/>
    <n v="20"/>
    <n v="1900"/>
    <n v="2059"/>
    <n v="21"/>
    <n v="108"/>
    <n v="22081"/>
  </r>
  <r>
    <s v="GUJARAT"/>
    <s v="SABAR KANTHA"/>
    <n v="7000652"/>
    <x v="1"/>
    <s v="PSB"/>
    <n v="3"/>
    <n v="100"/>
    <n v="300"/>
    <n v="335"/>
    <n v="111"/>
    <n v="112"/>
    <n v="2107"/>
  </r>
  <r>
    <s v="GUJARAT"/>
    <s v="SABAR KANTHA"/>
    <n v="7000663"/>
    <x v="2"/>
    <s v="PSB"/>
    <n v="1"/>
    <n v="100"/>
    <n v="100"/>
    <n v="106"/>
    <n v="106"/>
    <n v="106"/>
    <n v="569"/>
  </r>
  <r>
    <s v="GUJARAT"/>
    <s v="SABAR KANTHA"/>
    <n v="7001750"/>
    <x v="3"/>
    <s v="PSB"/>
    <n v="9"/>
    <n v="100"/>
    <n v="900"/>
    <n v="957"/>
    <n v="106"/>
    <n v="106"/>
    <n v="5645"/>
  </r>
  <r>
    <s v="GUJARAT"/>
    <s v="SABAR KANTHA"/>
    <n v="7001783"/>
    <x v="4"/>
    <s v="PSB"/>
    <n v="1"/>
    <n v="100"/>
    <n v="100"/>
    <n v="26"/>
    <n v="26"/>
    <n v="26"/>
    <n v="237"/>
  </r>
  <r>
    <s v="GUJARAT"/>
    <s v="SABAR KANTHA"/>
    <n v="7001794"/>
    <x v="5"/>
    <s v="PSB"/>
    <n v="6"/>
    <n v="100"/>
    <n v="600"/>
    <n v="61"/>
    <n v="10"/>
    <n v="10"/>
    <n v="1018"/>
  </r>
  <r>
    <s v="GUJARAT"/>
    <s v="SABAR KANTHA"/>
    <n v="7001816"/>
    <x v="6"/>
    <s v="PSB"/>
    <n v="6"/>
    <n v="100"/>
    <n v="600"/>
    <n v="118"/>
    <n v="19"/>
    <n v="20"/>
    <n v="2742"/>
  </r>
  <r>
    <s v="GUJARAT"/>
    <s v="SABAR KANTHA"/>
    <n v="7001820"/>
    <x v="7"/>
    <s v="PSB"/>
    <n v="67"/>
    <n v="100"/>
    <n v="6700"/>
    <n v="5885"/>
    <n v="87"/>
    <n v="88"/>
    <n v="23856"/>
  </r>
  <r>
    <s v="GUJARAT"/>
    <s v="SABAR KANTHA"/>
    <n v="7001831"/>
    <x v="8"/>
    <s v="PSB"/>
    <n v="1"/>
    <n v="100"/>
    <n v="100"/>
    <n v="83"/>
    <n v="83"/>
    <n v="83"/>
    <n v="651"/>
  </r>
  <r>
    <s v="GUJARAT"/>
    <s v="SABAR KANTHA"/>
    <n v="7001875"/>
    <x v="9"/>
    <s v="PSB"/>
    <n v="1"/>
    <n v="100"/>
    <n v="100"/>
    <n v="101"/>
    <n v="101"/>
    <n v="101"/>
    <n v="501"/>
  </r>
  <r>
    <s v="GUJARAT"/>
    <s v="SABAR KANTHA"/>
    <n v="7001886"/>
    <x v="10"/>
    <s v="PSB"/>
    <n v="2"/>
    <n v="100"/>
    <n v="200"/>
    <n v="54"/>
    <n v="27"/>
    <n v="27"/>
    <n v="326"/>
  </r>
  <r>
    <s v="GUJARAT"/>
    <s v="SABAR KANTHA"/>
    <n v="7001912"/>
    <x v="11"/>
    <s v="PSB"/>
    <n v="10"/>
    <n v="100"/>
    <n v="1000"/>
    <n v="1370"/>
    <n v="137"/>
    <n v="137"/>
    <n v="7993"/>
  </r>
  <r>
    <s v="GUJARAT"/>
    <s v="SABAR KANTHA"/>
    <n v="7002015"/>
    <x v="12"/>
    <s v="PSB"/>
    <n v="19"/>
    <n v="100"/>
    <n v="1900"/>
    <n v="808"/>
    <n v="42"/>
    <n v="43"/>
    <n v="9288"/>
  </r>
  <r>
    <s v="GUJARAT"/>
    <s v="SABAR KANTHA"/>
    <n v="7001330"/>
    <x v="16"/>
    <s v="PVT"/>
    <n v="1"/>
    <n v="40"/>
    <n v="40"/>
    <n v="71"/>
    <n v="71"/>
    <n v="178"/>
    <n v="659"/>
  </r>
  <r>
    <s v="GUJARAT"/>
    <s v="SABAR KANTHA"/>
    <n v="7001573"/>
    <x v="22"/>
    <s v="PVT"/>
    <n v="1"/>
    <n v="40"/>
    <n v="40"/>
    <n v="46"/>
    <n v="46"/>
    <n v="115"/>
    <n v="46"/>
  </r>
  <r>
    <s v="GUJARAT"/>
    <s v="SABAR KANTHA"/>
    <n v="7001584"/>
    <x v="23"/>
    <s v="PVT"/>
    <n v="2"/>
    <n v="40"/>
    <n v="80"/>
    <n v="7"/>
    <n v="3"/>
    <n v="9"/>
    <n v="145"/>
  </r>
  <r>
    <s v="GUJARAT"/>
    <s v="SABAR KANTHA"/>
    <n v="7002866"/>
    <x v="28"/>
    <s v="PVT"/>
    <n v="2"/>
    <n v="40"/>
    <n v="80"/>
    <n v="4"/>
    <n v="2"/>
    <n v="5"/>
    <n v="31"/>
  </r>
  <r>
    <s v="GUJARAT"/>
    <s v="SABAR KANTHA"/>
    <n v="7004664"/>
    <x v="29"/>
    <s v="PVT"/>
    <n v="1"/>
    <n v="40"/>
    <n v="40"/>
    <n v="21"/>
    <n v="21"/>
    <n v="53"/>
    <n v="87"/>
  </r>
  <r>
    <s v="GUJARAT"/>
    <s v="SABAR KANTHA"/>
    <n v="7004804"/>
    <x v="30"/>
    <s v="PVT"/>
    <n v="2"/>
    <n v="40"/>
    <n v="80"/>
    <n v="64"/>
    <n v="32"/>
    <n v="80"/>
    <n v="183"/>
  </r>
  <r>
    <s v="GUJARAT"/>
    <s v="SABAR KANTHA"/>
    <n v="7000803"/>
    <x v="31"/>
    <s v="PVT MAJOR"/>
    <n v="6"/>
    <n v="70"/>
    <n v="420"/>
    <n v="69"/>
    <n v="11"/>
    <n v="16"/>
    <n v="598"/>
  </r>
  <r>
    <s v="GUJARAT"/>
    <s v="SABAR KANTHA"/>
    <n v="7000825"/>
    <x v="32"/>
    <s v="PVT MAJOR"/>
    <n v="7"/>
    <n v="70"/>
    <n v="490"/>
    <n v="62"/>
    <n v="8"/>
    <n v="13"/>
    <n v="489"/>
  </r>
  <r>
    <s v="GUJARAT"/>
    <s v="SABAR KANTHA"/>
    <n v="7000965"/>
    <x v="33"/>
    <s v="PVT MAJOR"/>
    <n v="13"/>
    <n v="70"/>
    <n v="910"/>
    <n v="685"/>
    <n v="52"/>
    <n v="75"/>
    <n v="2167"/>
  </r>
  <r>
    <s v="GUJARAT"/>
    <s v="SABAR KANTHA"/>
    <n v="7001945"/>
    <x v="34"/>
    <s v="PVT MAJOR"/>
    <n v="3"/>
    <n v="70"/>
    <n v="210"/>
    <n v="64"/>
    <n v="21"/>
    <n v="30"/>
    <n v="986"/>
  </r>
  <r>
    <s v="GUJARAT"/>
    <s v="SABAR KANTHA"/>
    <n v="7005121"/>
    <x v="35"/>
    <s v="RRB"/>
    <n v="26"/>
    <n v="100"/>
    <n v="2600"/>
    <n v="2173"/>
    <n v="83"/>
    <n v="84"/>
    <n v="14491"/>
  </r>
  <r>
    <s v="GUJARAT"/>
    <s v="SABAR KANTHA"/>
    <n v="7004885"/>
    <x v="37"/>
    <s v="SFB"/>
    <n v="1"/>
    <n v="65"/>
    <n v="65"/>
    <n v="6"/>
    <n v="6"/>
    <n v="9"/>
    <n v="28"/>
  </r>
  <r>
    <s v="GUJARAT"/>
    <s v="SABAR KANTHA"/>
    <n v="7004911"/>
    <x v="39"/>
    <s v="SFB"/>
    <n v="4"/>
    <n v="65"/>
    <n v="260"/>
    <n v="105"/>
    <n v="26"/>
    <n v="40"/>
    <n v="1310"/>
  </r>
  <r>
    <s v="GUJARAT"/>
    <s v="SABAR KANTHA"/>
    <n v="7004981"/>
    <x v="40"/>
    <s v="SFB"/>
    <n v="3"/>
    <n v="65"/>
    <n v="195"/>
    <n v="87"/>
    <n v="29"/>
    <n v="45"/>
    <n v="155"/>
  </r>
  <r>
    <s v="GUJARAT"/>
    <s v="SABAR KANTHA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SURAT"/>
    <n v="7002951"/>
    <x v="58"/>
    <s v="DCCB"/>
    <n v="91"/>
    <n v="20"/>
    <n v="1820"/>
    <n v="60"/>
    <n v="0"/>
    <n v="3"/>
    <n v="1958"/>
  </r>
  <r>
    <s v="GUJARAT"/>
    <s v="SURAT"/>
    <n v="7000652"/>
    <x v="1"/>
    <s v="PSB"/>
    <n v="24"/>
    <n v="100"/>
    <n v="2400"/>
    <n v="2221"/>
    <n v="92"/>
    <n v="93"/>
    <n v="14843"/>
  </r>
  <r>
    <s v="GUJARAT"/>
    <s v="SURAT"/>
    <n v="7000663"/>
    <x v="2"/>
    <s v="PSB"/>
    <n v="2"/>
    <n v="100"/>
    <n v="200"/>
    <n v="361"/>
    <n v="180"/>
    <n v="181"/>
    <n v="1390"/>
  </r>
  <r>
    <s v="GUJARAT"/>
    <s v="SURAT"/>
    <n v="7001750"/>
    <x v="3"/>
    <s v="PSB"/>
    <n v="33"/>
    <n v="100"/>
    <n v="3300"/>
    <n v="2712"/>
    <n v="82"/>
    <n v="82"/>
    <n v="18063"/>
  </r>
  <r>
    <s v="GUJARAT"/>
    <s v="SURAT"/>
    <n v="7001783"/>
    <x v="4"/>
    <s v="PSB"/>
    <n v="9"/>
    <n v="100"/>
    <n v="900"/>
    <n v="423"/>
    <n v="47"/>
    <n v="47"/>
    <n v="3436"/>
  </r>
  <r>
    <s v="GUJARAT"/>
    <s v="SURAT"/>
    <n v="7001794"/>
    <x v="5"/>
    <s v="PSB"/>
    <n v="36"/>
    <n v="100"/>
    <n v="3600"/>
    <n v="1274"/>
    <n v="35"/>
    <n v="35"/>
    <n v="10321"/>
  </r>
  <r>
    <s v="GUJARAT"/>
    <s v="SURAT"/>
    <n v="7001816"/>
    <x v="6"/>
    <s v="PSB"/>
    <n v="26"/>
    <n v="100"/>
    <n v="2600"/>
    <n v="501"/>
    <n v="19"/>
    <n v="19"/>
    <n v="17041"/>
  </r>
  <r>
    <s v="GUJARAT"/>
    <s v="SURAT"/>
    <n v="7001820"/>
    <x v="7"/>
    <s v="PSB"/>
    <n v="149"/>
    <n v="100"/>
    <n v="14900"/>
    <n v="3100"/>
    <n v="20"/>
    <n v="21"/>
    <n v="75743"/>
  </r>
  <r>
    <s v="GUJARAT"/>
    <s v="SURAT"/>
    <n v="7001831"/>
    <x v="8"/>
    <s v="PSB"/>
    <n v="13"/>
    <n v="100"/>
    <n v="1300"/>
    <n v="237"/>
    <n v="18"/>
    <n v="18"/>
    <n v="7647"/>
  </r>
  <r>
    <s v="GUJARAT"/>
    <s v="SURAT"/>
    <n v="7001875"/>
    <x v="9"/>
    <s v="PSB"/>
    <n v="13"/>
    <n v="100"/>
    <n v="1300"/>
    <n v="739"/>
    <n v="56"/>
    <n v="57"/>
    <n v="3079"/>
  </r>
  <r>
    <s v="GUJARAT"/>
    <s v="SURAT"/>
    <n v="7001886"/>
    <x v="10"/>
    <s v="PSB"/>
    <n v="14"/>
    <n v="100"/>
    <n v="1400"/>
    <n v="877"/>
    <n v="62"/>
    <n v="63"/>
    <n v="4433"/>
  </r>
  <r>
    <s v="GUJARAT"/>
    <s v="SURAT"/>
    <n v="7001912"/>
    <x v="11"/>
    <s v="PSB"/>
    <n v="39"/>
    <n v="100"/>
    <n v="3900"/>
    <n v="3880"/>
    <n v="99"/>
    <n v="99"/>
    <n v="24424"/>
  </r>
  <r>
    <s v="GUJARAT"/>
    <s v="SURAT"/>
    <n v="7002015"/>
    <x v="12"/>
    <s v="PSB"/>
    <n v="97"/>
    <n v="100"/>
    <n v="9700"/>
    <n v="6399"/>
    <n v="65"/>
    <n v="66"/>
    <n v="63915"/>
  </r>
  <r>
    <s v="GUJARAT"/>
    <s v="SURAT"/>
    <n v="7001035"/>
    <x v="13"/>
    <s v="PVT"/>
    <n v="5"/>
    <n v="40"/>
    <n v="200"/>
    <n v="5"/>
    <n v="1"/>
    <n v="3"/>
    <n v="89"/>
  </r>
  <r>
    <s v="GUJARAT"/>
    <s v="SURAT"/>
    <n v="7001120"/>
    <x v="14"/>
    <s v="PVT"/>
    <n v="7"/>
    <n v="40"/>
    <n v="280"/>
    <n v="48"/>
    <n v="6"/>
    <n v="17"/>
    <n v="151"/>
  </r>
  <r>
    <s v="GUJARAT"/>
    <s v="SURAT"/>
    <n v="7001293"/>
    <x v="15"/>
    <s v="PVT"/>
    <n v="1"/>
    <n v="40"/>
    <n v="40"/>
    <n v="0"/>
    <n v="0"/>
    <n v="0"/>
    <n v="0"/>
  </r>
  <r>
    <s v="GUJARAT"/>
    <s v="SURAT"/>
    <n v="7001330"/>
    <x v="16"/>
    <s v="PVT"/>
    <n v="4"/>
    <n v="40"/>
    <n v="160"/>
    <n v="355"/>
    <n v="88"/>
    <n v="222"/>
    <n v="3044"/>
  </r>
  <r>
    <s v="GUJARAT"/>
    <s v="SURAT"/>
    <n v="7001433"/>
    <x v="17"/>
    <s v="PVT"/>
    <n v="2"/>
    <n v="40"/>
    <n v="80"/>
    <n v="0"/>
    <n v="0"/>
    <n v="0"/>
    <n v="2"/>
  </r>
  <r>
    <s v="GUJARAT"/>
    <s v="SURAT"/>
    <n v="7001455"/>
    <x v="18"/>
    <s v="PVT"/>
    <n v="3"/>
    <n v="40"/>
    <n v="120"/>
    <n v="14"/>
    <n v="4"/>
    <n v="12"/>
    <n v="40"/>
  </r>
  <r>
    <s v="GUJARAT"/>
    <s v="SURAT"/>
    <n v="7001492"/>
    <x v="19"/>
    <s v="PVT"/>
    <n v="14"/>
    <n v="40"/>
    <n v="560"/>
    <n v="34"/>
    <n v="2"/>
    <n v="6"/>
    <n v="697"/>
  </r>
  <r>
    <s v="GUJARAT"/>
    <s v="SURAT"/>
    <n v="7001525"/>
    <x v="20"/>
    <s v="PVT"/>
    <n v="2"/>
    <n v="40"/>
    <n v="80"/>
    <n v="146"/>
    <n v="73"/>
    <n v="183"/>
    <n v="507"/>
  </r>
  <r>
    <s v="GUJARAT"/>
    <s v="SURAT"/>
    <n v="7001540"/>
    <x v="21"/>
    <s v="PVT"/>
    <n v="2"/>
    <n v="40"/>
    <n v="80"/>
    <n v="58"/>
    <n v="29"/>
    <n v="73"/>
    <n v="599"/>
  </r>
  <r>
    <s v="GUJARAT"/>
    <s v="SURAT"/>
    <n v="7001573"/>
    <x v="22"/>
    <s v="PVT"/>
    <n v="4"/>
    <n v="40"/>
    <n v="160"/>
    <n v="169"/>
    <n v="42"/>
    <n v="106"/>
    <n v="281"/>
  </r>
  <r>
    <s v="GUJARAT"/>
    <s v="SURAT"/>
    <n v="7001584"/>
    <x v="23"/>
    <s v="PVT"/>
    <n v="2"/>
    <n v="40"/>
    <n v="80"/>
    <n v="10"/>
    <n v="5"/>
    <n v="13"/>
    <n v="19"/>
  </r>
  <r>
    <s v="GUJARAT"/>
    <s v="SURAT"/>
    <n v="7001691"/>
    <x v="24"/>
    <s v="PVT"/>
    <n v="2"/>
    <n v="40"/>
    <n v="80"/>
    <n v="31"/>
    <n v="15"/>
    <n v="39"/>
    <n v="72"/>
  </r>
  <r>
    <s v="GUJARAT"/>
    <s v="SURAT"/>
    <n v="7001735"/>
    <x v="25"/>
    <s v="PVT"/>
    <n v="1"/>
    <n v="40"/>
    <n v="40"/>
    <n v="0"/>
    <n v="0"/>
    <n v="0"/>
    <n v="19"/>
  </r>
  <r>
    <s v="GUJARAT"/>
    <s v="SURAT"/>
    <n v="7001746"/>
    <x v="26"/>
    <s v="PVT"/>
    <n v="3"/>
    <n v="40"/>
    <n v="120"/>
    <n v="131"/>
    <n v="43"/>
    <n v="109"/>
    <n v="667"/>
  </r>
  <r>
    <s v="GUJARAT"/>
    <s v="SURAT"/>
    <n v="7002343"/>
    <x v="27"/>
    <s v="PVT"/>
    <n v="4"/>
    <n v="40"/>
    <n v="160"/>
    <n v="79"/>
    <n v="19"/>
    <n v="49"/>
    <n v="133"/>
  </r>
  <r>
    <s v="GUJARAT"/>
    <s v="SURAT"/>
    <n v="7002866"/>
    <x v="28"/>
    <s v="PVT"/>
    <n v="33"/>
    <n v="40"/>
    <n v="1320"/>
    <n v="1406"/>
    <n v="42"/>
    <n v="107"/>
    <n v="8328"/>
  </r>
  <r>
    <s v="GUJARAT"/>
    <s v="SURAT"/>
    <n v="7004664"/>
    <x v="29"/>
    <s v="PVT"/>
    <n v="6"/>
    <n v="40"/>
    <n v="240"/>
    <n v="65"/>
    <n v="10"/>
    <n v="27"/>
    <n v="211"/>
  </r>
  <r>
    <s v="GUJARAT"/>
    <s v="SURAT"/>
    <n v="7004804"/>
    <x v="30"/>
    <s v="PVT"/>
    <n v="6"/>
    <n v="40"/>
    <n v="240"/>
    <n v="173"/>
    <n v="28"/>
    <n v="72"/>
    <n v="345"/>
  </r>
  <r>
    <s v="GUJARAT"/>
    <s v="SURAT"/>
    <n v="7000803"/>
    <x v="31"/>
    <s v="PVT MAJOR"/>
    <n v="46"/>
    <n v="70"/>
    <n v="3220"/>
    <n v="1471"/>
    <n v="31"/>
    <n v="46"/>
    <n v="7795"/>
  </r>
  <r>
    <s v="GUJARAT"/>
    <s v="SURAT"/>
    <n v="7000825"/>
    <x v="32"/>
    <s v="PVT MAJOR"/>
    <n v="33"/>
    <n v="70"/>
    <n v="2310"/>
    <n v="47"/>
    <n v="1"/>
    <n v="2"/>
    <n v="1762"/>
  </r>
  <r>
    <s v="GUJARAT"/>
    <s v="SURAT"/>
    <n v="7000965"/>
    <x v="33"/>
    <s v="PVT MAJOR"/>
    <n v="75"/>
    <n v="70"/>
    <n v="5250"/>
    <n v="1838"/>
    <n v="24"/>
    <n v="35"/>
    <n v="19716"/>
  </r>
  <r>
    <s v="GUJARAT"/>
    <s v="SURAT"/>
    <n v="7001945"/>
    <x v="34"/>
    <s v="PVT MAJOR"/>
    <n v="19"/>
    <n v="70"/>
    <n v="1330"/>
    <n v="1591"/>
    <n v="83"/>
    <n v="120"/>
    <n v="9733"/>
  </r>
  <r>
    <s v="GUJARAT"/>
    <s v="SURAT"/>
    <n v="7005121"/>
    <x v="35"/>
    <s v="RRB"/>
    <n v="32"/>
    <n v="100"/>
    <n v="3200"/>
    <n v="3690"/>
    <n v="115"/>
    <n v="115"/>
    <n v="20646"/>
  </r>
  <r>
    <s v="GUJARAT"/>
    <s v="SURAT"/>
    <n v="7004885"/>
    <x v="37"/>
    <s v="SFB"/>
    <n v="1"/>
    <n v="65"/>
    <n v="65"/>
    <n v="22"/>
    <n v="22"/>
    <n v="34"/>
    <n v="252"/>
  </r>
  <r>
    <s v="GUJARAT"/>
    <s v="SURAT"/>
    <n v="7004896"/>
    <x v="38"/>
    <s v="SFB"/>
    <n v="1"/>
    <n v="65"/>
    <n v="65"/>
    <n v="0"/>
    <n v="0"/>
    <n v="0"/>
    <n v="22"/>
  </r>
  <r>
    <s v="GUJARAT"/>
    <s v="SURAT"/>
    <n v="7004911"/>
    <x v="39"/>
    <s v="SFB"/>
    <n v="6"/>
    <n v="65"/>
    <n v="390"/>
    <n v="513"/>
    <n v="85"/>
    <n v="132"/>
    <n v="2487"/>
  </r>
  <r>
    <s v="GUJARAT"/>
    <s v="SURAT"/>
    <n v="7004981"/>
    <x v="40"/>
    <s v="SFB"/>
    <n v="5"/>
    <n v="65"/>
    <n v="325"/>
    <n v="191"/>
    <n v="38"/>
    <n v="59"/>
    <n v="420"/>
  </r>
  <r>
    <s v="GUJARAT"/>
    <s v="SURAT"/>
    <n v="7005051"/>
    <x v="41"/>
    <s v="SFB"/>
    <n v="3"/>
    <n v="65"/>
    <n v="195"/>
    <n v="0"/>
    <n v="0"/>
    <n v="0"/>
    <n v="0"/>
  </r>
  <r>
    <m/>
    <m/>
    <m/>
    <x v="42"/>
    <m/>
    <m/>
    <m/>
    <m/>
    <m/>
    <m/>
    <m/>
    <m/>
  </r>
  <r>
    <s v="GUJARAT"/>
    <s v="SURENDRANAGAR"/>
    <n v="7003463"/>
    <x v="57"/>
    <s v="DCCB"/>
    <n v="14"/>
    <n v="20"/>
    <n v="280"/>
    <n v="0"/>
    <n v="0"/>
    <n v="0"/>
    <n v="94"/>
  </r>
  <r>
    <s v="GUJARAT"/>
    <s v="SURENDRANAGAR"/>
    <n v="7000652"/>
    <x v="1"/>
    <s v="PSB"/>
    <n v="5"/>
    <n v="100"/>
    <n v="500"/>
    <n v="110"/>
    <n v="22"/>
    <n v="22"/>
    <n v="2067"/>
  </r>
  <r>
    <s v="GUJARAT"/>
    <s v="SURENDRANAGAR"/>
    <n v="7000663"/>
    <x v="2"/>
    <s v="PSB"/>
    <n v="1"/>
    <n v="100"/>
    <n v="100"/>
    <n v="118"/>
    <n v="118"/>
    <n v="118"/>
    <n v="258"/>
  </r>
  <r>
    <s v="GUJARAT"/>
    <s v="SURENDRANAGAR"/>
    <n v="7001750"/>
    <x v="3"/>
    <s v="PSB"/>
    <n v="5"/>
    <n v="100"/>
    <n v="500"/>
    <n v="615"/>
    <n v="123"/>
    <n v="123"/>
    <n v="3162"/>
  </r>
  <r>
    <s v="GUJARAT"/>
    <s v="SURENDRANAGAR"/>
    <n v="7001783"/>
    <x v="4"/>
    <s v="PSB"/>
    <n v="1"/>
    <n v="100"/>
    <n v="100"/>
    <n v="82"/>
    <n v="82"/>
    <n v="82"/>
    <n v="269"/>
  </r>
  <r>
    <s v="GUJARAT"/>
    <s v="SURENDRANAGAR"/>
    <n v="7001794"/>
    <x v="5"/>
    <s v="PSB"/>
    <n v="8"/>
    <n v="100"/>
    <n v="800"/>
    <n v="86"/>
    <n v="10"/>
    <n v="11"/>
    <n v="1827"/>
  </r>
  <r>
    <s v="GUJARAT"/>
    <s v="SURENDRANAGAR"/>
    <n v="7001816"/>
    <x v="6"/>
    <s v="PSB"/>
    <n v="4"/>
    <n v="100"/>
    <n v="400"/>
    <n v="55"/>
    <n v="13"/>
    <n v="14"/>
    <n v="2551"/>
  </r>
  <r>
    <s v="GUJARAT"/>
    <s v="SURENDRANAGAR"/>
    <n v="7001820"/>
    <x v="7"/>
    <s v="PSB"/>
    <n v="23"/>
    <n v="100"/>
    <n v="2300"/>
    <n v="867"/>
    <n v="37"/>
    <n v="38"/>
    <n v="14079"/>
  </r>
  <r>
    <s v="GUJARAT"/>
    <s v="SURENDRANAGAR"/>
    <n v="7001831"/>
    <x v="8"/>
    <s v="PSB"/>
    <n v="2"/>
    <n v="100"/>
    <n v="200"/>
    <n v="32"/>
    <n v="16"/>
    <n v="16"/>
    <n v="1406"/>
  </r>
  <r>
    <s v="GUJARAT"/>
    <s v="SURENDRANAGAR"/>
    <n v="7001875"/>
    <x v="9"/>
    <s v="PSB"/>
    <n v="1"/>
    <n v="100"/>
    <n v="100"/>
    <n v="33"/>
    <n v="33"/>
    <n v="33"/>
    <n v="430"/>
  </r>
  <r>
    <s v="GUJARAT"/>
    <s v="SURENDRANAGAR"/>
    <n v="7001886"/>
    <x v="10"/>
    <s v="PSB"/>
    <n v="1"/>
    <n v="100"/>
    <n v="100"/>
    <n v="22"/>
    <n v="22"/>
    <n v="22"/>
    <n v="171"/>
  </r>
  <r>
    <s v="GUJARAT"/>
    <s v="SURENDRANAGAR"/>
    <n v="7001912"/>
    <x v="11"/>
    <s v="PSB"/>
    <n v="6"/>
    <n v="100"/>
    <n v="600"/>
    <n v="274"/>
    <n v="45"/>
    <n v="46"/>
    <n v="2375"/>
  </r>
  <r>
    <s v="GUJARAT"/>
    <s v="SURENDRANAGAR"/>
    <n v="7002015"/>
    <x v="12"/>
    <s v="PSB"/>
    <n v="38"/>
    <n v="100"/>
    <n v="3800"/>
    <n v="3332"/>
    <n v="87"/>
    <n v="88"/>
    <n v="27029"/>
  </r>
  <r>
    <s v="GUJARAT"/>
    <s v="SURENDRANAGAR"/>
    <n v="7001330"/>
    <x v="16"/>
    <s v="PVT"/>
    <n v="1"/>
    <n v="40"/>
    <n v="40"/>
    <n v="80"/>
    <n v="80"/>
    <n v="200"/>
    <n v="575"/>
  </r>
  <r>
    <s v="GUJARAT"/>
    <s v="SURENDRANAGAR"/>
    <n v="7001492"/>
    <x v="19"/>
    <s v="PVT"/>
    <n v="1"/>
    <n v="40"/>
    <n v="40"/>
    <n v="0"/>
    <n v="0"/>
    <n v="0"/>
    <n v="50"/>
  </r>
  <r>
    <s v="GUJARAT"/>
    <s v="SURENDRANAGAR"/>
    <n v="7002343"/>
    <x v="27"/>
    <s v="PVT"/>
    <n v="1"/>
    <n v="40"/>
    <n v="40"/>
    <n v="20"/>
    <n v="20"/>
    <n v="50"/>
    <n v="22"/>
  </r>
  <r>
    <s v="GUJARAT"/>
    <s v="SURENDRANAGAR"/>
    <n v="7002866"/>
    <x v="28"/>
    <s v="PVT"/>
    <n v="1"/>
    <n v="40"/>
    <n v="40"/>
    <n v="0"/>
    <n v="0"/>
    <n v="0"/>
    <n v="22"/>
  </r>
  <r>
    <s v="GUJARAT"/>
    <s v="SURENDRANAGAR"/>
    <n v="7004664"/>
    <x v="29"/>
    <s v="PVT"/>
    <n v="2"/>
    <n v="40"/>
    <n v="80"/>
    <n v="16"/>
    <n v="8"/>
    <n v="20"/>
    <n v="44"/>
  </r>
  <r>
    <s v="GUJARAT"/>
    <s v="SURENDRANAGAR"/>
    <n v="7004804"/>
    <x v="30"/>
    <s v="PVT"/>
    <n v="1"/>
    <n v="40"/>
    <n v="40"/>
    <n v="76"/>
    <n v="76"/>
    <n v="190"/>
    <n v="141"/>
  </r>
  <r>
    <s v="GUJARAT"/>
    <s v="SURENDRANAGAR"/>
    <n v="7000803"/>
    <x v="31"/>
    <s v="PVT MAJOR"/>
    <n v="6"/>
    <n v="70"/>
    <n v="420"/>
    <n v="59"/>
    <n v="9"/>
    <n v="14"/>
    <n v="317"/>
  </r>
  <r>
    <s v="GUJARAT"/>
    <s v="SURENDRANAGAR"/>
    <n v="7000825"/>
    <x v="32"/>
    <s v="PVT MAJOR"/>
    <n v="12"/>
    <n v="70"/>
    <n v="840"/>
    <n v="32"/>
    <n v="2"/>
    <n v="4"/>
    <n v="499"/>
  </r>
  <r>
    <s v="GUJARAT"/>
    <s v="SURENDRANAGAR"/>
    <n v="7000965"/>
    <x v="33"/>
    <s v="PVT MAJOR"/>
    <n v="11"/>
    <n v="70"/>
    <n v="770"/>
    <n v="530"/>
    <n v="48"/>
    <n v="69"/>
    <n v="2189"/>
  </r>
  <r>
    <s v="GUJARAT"/>
    <s v="SURENDRANAGAR"/>
    <n v="7001945"/>
    <x v="34"/>
    <s v="PVT MAJOR"/>
    <n v="2"/>
    <n v="70"/>
    <n v="140"/>
    <n v="43"/>
    <n v="21"/>
    <n v="31"/>
    <n v="461"/>
  </r>
  <r>
    <s v="GUJARAT"/>
    <s v="SURENDRANAGAR"/>
    <n v="7001116"/>
    <x v="45"/>
    <s v="RRB"/>
    <n v="43"/>
    <n v="100"/>
    <n v="4300"/>
    <n v="5450"/>
    <n v="126"/>
    <n v="127"/>
    <n v="28324"/>
  </r>
  <r>
    <s v="GUJARAT"/>
    <s v="SURENDRANAGAR"/>
    <n v="7004911"/>
    <x v="39"/>
    <s v="SFB"/>
    <n v="1"/>
    <n v="65"/>
    <n v="65"/>
    <n v="96"/>
    <n v="96"/>
    <n v="148"/>
    <n v="434"/>
  </r>
  <r>
    <s v="GUJARAT"/>
    <s v="SURENDRANAGAR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TAPI"/>
    <n v="7002951"/>
    <x v="58"/>
    <s v="DCCB"/>
    <n v="20"/>
    <n v="20"/>
    <n v="400"/>
    <n v="8"/>
    <n v="0"/>
    <n v="2"/>
    <n v="13"/>
  </r>
  <r>
    <s v="GUJARAT"/>
    <s v="TAPI"/>
    <n v="7001750"/>
    <x v="3"/>
    <s v="PSB"/>
    <n v="1"/>
    <n v="100"/>
    <n v="100"/>
    <n v="68"/>
    <n v="68"/>
    <n v="68"/>
    <n v="638"/>
  </r>
  <r>
    <s v="GUJARAT"/>
    <s v="TAPI"/>
    <n v="7001783"/>
    <x v="4"/>
    <s v="PSB"/>
    <n v="1"/>
    <n v="100"/>
    <n v="100"/>
    <n v="18"/>
    <n v="18"/>
    <n v="18"/>
    <n v="193"/>
  </r>
  <r>
    <s v="GUJARAT"/>
    <s v="TAPI"/>
    <n v="7001794"/>
    <x v="5"/>
    <s v="PSB"/>
    <n v="2"/>
    <n v="100"/>
    <n v="200"/>
    <n v="71"/>
    <n v="35"/>
    <n v="36"/>
    <n v="338"/>
  </r>
  <r>
    <s v="GUJARAT"/>
    <s v="TAPI"/>
    <n v="7001816"/>
    <x v="6"/>
    <s v="PSB"/>
    <n v="2"/>
    <n v="100"/>
    <n v="200"/>
    <n v="6"/>
    <n v="3"/>
    <n v="3"/>
    <n v="778"/>
  </r>
  <r>
    <s v="GUJARAT"/>
    <s v="TAPI"/>
    <n v="7001820"/>
    <x v="7"/>
    <s v="PSB"/>
    <n v="15"/>
    <n v="100"/>
    <n v="1500"/>
    <n v="804"/>
    <n v="53"/>
    <n v="54"/>
    <n v="10896"/>
  </r>
  <r>
    <s v="GUJARAT"/>
    <s v="TAPI"/>
    <n v="7001875"/>
    <x v="9"/>
    <s v="PSB"/>
    <n v="1"/>
    <n v="100"/>
    <n v="100"/>
    <n v="55"/>
    <n v="55"/>
    <n v="55"/>
    <n v="317"/>
  </r>
  <r>
    <s v="GUJARAT"/>
    <s v="TAPI"/>
    <n v="7001886"/>
    <x v="10"/>
    <s v="PSB"/>
    <n v="2"/>
    <n v="100"/>
    <n v="200"/>
    <n v="96"/>
    <n v="48"/>
    <n v="48"/>
    <n v="962"/>
  </r>
  <r>
    <s v="GUJARAT"/>
    <s v="TAPI"/>
    <n v="7001912"/>
    <x v="11"/>
    <s v="PSB"/>
    <n v="2"/>
    <n v="100"/>
    <n v="200"/>
    <n v="135"/>
    <n v="67"/>
    <n v="68"/>
    <n v="646"/>
  </r>
  <r>
    <s v="GUJARAT"/>
    <s v="TAPI"/>
    <n v="7002015"/>
    <x v="12"/>
    <s v="PSB"/>
    <n v="11"/>
    <n v="100"/>
    <n v="1100"/>
    <n v="2032"/>
    <n v="184"/>
    <n v="185"/>
    <n v="14329"/>
  </r>
  <r>
    <s v="GUJARAT"/>
    <s v="TAPI"/>
    <n v="7001573"/>
    <x v="22"/>
    <s v="PVT"/>
    <n v="1"/>
    <n v="40"/>
    <n v="40"/>
    <n v="13"/>
    <n v="13"/>
    <n v="33"/>
    <n v="40"/>
  </r>
  <r>
    <s v="GUJARAT"/>
    <s v="TAPI"/>
    <n v="7002866"/>
    <x v="28"/>
    <s v="PVT"/>
    <n v="1"/>
    <n v="40"/>
    <n v="40"/>
    <n v="0"/>
    <n v="0"/>
    <n v="0"/>
    <n v="9"/>
  </r>
  <r>
    <s v="GUJARAT"/>
    <s v="TAPI"/>
    <n v="7000803"/>
    <x v="31"/>
    <s v="PVT MAJOR"/>
    <n v="1"/>
    <n v="70"/>
    <n v="70"/>
    <n v="24"/>
    <n v="24"/>
    <n v="34"/>
    <n v="67"/>
  </r>
  <r>
    <s v="GUJARAT"/>
    <s v="TAPI"/>
    <n v="7000825"/>
    <x v="32"/>
    <s v="PVT MAJOR"/>
    <n v="1"/>
    <n v="70"/>
    <n v="70"/>
    <n v="3"/>
    <n v="3"/>
    <n v="4"/>
    <n v="107"/>
  </r>
  <r>
    <s v="GUJARAT"/>
    <s v="TAPI"/>
    <n v="7000965"/>
    <x v="33"/>
    <s v="PVT MAJOR"/>
    <n v="3"/>
    <n v="70"/>
    <n v="210"/>
    <n v="80"/>
    <n v="26"/>
    <n v="38"/>
    <n v="602"/>
  </r>
  <r>
    <s v="GUJARAT"/>
    <s v="TAPI"/>
    <n v="7001945"/>
    <x v="34"/>
    <s v="PVT MAJOR"/>
    <n v="1"/>
    <n v="70"/>
    <n v="70"/>
    <n v="54"/>
    <n v="54"/>
    <n v="77"/>
    <n v="271"/>
  </r>
  <r>
    <s v="GUJARAT"/>
    <s v="TAPI"/>
    <n v="7005121"/>
    <x v="35"/>
    <s v="RRB"/>
    <n v="3"/>
    <n v="100"/>
    <n v="300"/>
    <n v="266"/>
    <n v="88"/>
    <n v="89"/>
    <n v="2676"/>
  </r>
  <r>
    <s v="GUJARAT"/>
    <s v="TAPI"/>
    <n v="7004981"/>
    <x v="40"/>
    <s v="SFB"/>
    <n v="1"/>
    <n v="65"/>
    <n v="65"/>
    <n v="166"/>
    <n v="166"/>
    <n v="255"/>
    <n v="327"/>
  </r>
  <r>
    <m/>
    <m/>
    <m/>
    <x v="42"/>
    <m/>
    <m/>
    <m/>
    <m/>
    <m/>
    <m/>
    <m/>
    <m/>
  </r>
  <r>
    <s v="GUJARAT"/>
    <s v="VADODARA"/>
    <n v="7003850"/>
    <x v="51"/>
    <s v="DCCB"/>
    <n v="28"/>
    <n v="20"/>
    <n v="560"/>
    <n v="0"/>
    <n v="0"/>
    <n v="0"/>
    <n v="0"/>
  </r>
  <r>
    <s v="GUJARAT"/>
    <s v="VADODARA"/>
    <n v="7000652"/>
    <x v="1"/>
    <s v="PSB"/>
    <n v="39"/>
    <n v="100"/>
    <n v="3900"/>
    <n v="2056"/>
    <n v="52"/>
    <n v="53"/>
    <n v="20850"/>
  </r>
  <r>
    <s v="GUJARAT"/>
    <s v="VADODARA"/>
    <n v="7000663"/>
    <x v="2"/>
    <s v="PSB"/>
    <n v="2"/>
    <n v="100"/>
    <n v="200"/>
    <n v="301"/>
    <n v="150"/>
    <n v="151"/>
    <n v="1258"/>
  </r>
  <r>
    <s v="GUJARAT"/>
    <s v="VADODARA"/>
    <n v="7001750"/>
    <x v="3"/>
    <s v="PSB"/>
    <n v="23"/>
    <n v="100"/>
    <n v="2300"/>
    <n v="1709"/>
    <n v="74"/>
    <n v="74"/>
    <n v="10613"/>
  </r>
  <r>
    <s v="GUJARAT"/>
    <s v="VADODARA"/>
    <n v="7001783"/>
    <x v="4"/>
    <s v="PSB"/>
    <n v="16"/>
    <n v="100"/>
    <n v="1600"/>
    <n v="515"/>
    <n v="32"/>
    <n v="32"/>
    <n v="6129"/>
  </r>
  <r>
    <s v="GUJARAT"/>
    <s v="VADODARA"/>
    <n v="7001794"/>
    <x v="5"/>
    <s v="PSB"/>
    <n v="25"/>
    <n v="100"/>
    <n v="2500"/>
    <n v="125"/>
    <n v="5"/>
    <n v="5"/>
    <n v="3699"/>
  </r>
  <r>
    <s v="GUJARAT"/>
    <s v="VADODARA"/>
    <n v="7001816"/>
    <x v="6"/>
    <s v="PSB"/>
    <n v="31"/>
    <n v="100"/>
    <n v="3100"/>
    <n v="238"/>
    <n v="7"/>
    <n v="8"/>
    <n v="12684"/>
  </r>
  <r>
    <s v="GUJARAT"/>
    <s v="VADODARA"/>
    <n v="7001820"/>
    <x v="7"/>
    <s v="PSB"/>
    <n v="124"/>
    <n v="100"/>
    <n v="12400"/>
    <n v="1215"/>
    <n v="9"/>
    <n v="10"/>
    <n v="38731"/>
  </r>
  <r>
    <s v="GUJARAT"/>
    <s v="VADODARA"/>
    <n v="7001831"/>
    <x v="8"/>
    <s v="PSB"/>
    <n v="11"/>
    <n v="100"/>
    <n v="1100"/>
    <n v="272"/>
    <n v="24"/>
    <n v="25"/>
    <n v="5127"/>
  </r>
  <r>
    <s v="GUJARAT"/>
    <s v="VADODARA"/>
    <n v="7001875"/>
    <x v="9"/>
    <s v="PSB"/>
    <n v="11"/>
    <n v="100"/>
    <n v="1100"/>
    <n v="808"/>
    <n v="73"/>
    <n v="73"/>
    <n v="2089"/>
  </r>
  <r>
    <s v="GUJARAT"/>
    <s v="VADODARA"/>
    <n v="7001886"/>
    <x v="10"/>
    <s v="PSB"/>
    <n v="9"/>
    <n v="100"/>
    <n v="900"/>
    <n v="144"/>
    <n v="16"/>
    <n v="16"/>
    <n v="2314"/>
  </r>
  <r>
    <s v="GUJARAT"/>
    <s v="VADODARA"/>
    <n v="7001912"/>
    <x v="11"/>
    <s v="PSB"/>
    <n v="44"/>
    <n v="100"/>
    <n v="4400"/>
    <n v="4148"/>
    <n v="94"/>
    <n v="94"/>
    <n v="25977"/>
  </r>
  <r>
    <s v="GUJARAT"/>
    <s v="VADODARA"/>
    <n v="7002015"/>
    <x v="12"/>
    <s v="PSB"/>
    <n v="107"/>
    <n v="100"/>
    <n v="10700"/>
    <n v="4145"/>
    <n v="38"/>
    <n v="39"/>
    <n v="35178"/>
  </r>
  <r>
    <s v="GUJARAT"/>
    <s v="VADODARA"/>
    <n v="7001035"/>
    <x v="13"/>
    <s v="PVT"/>
    <n v="11"/>
    <n v="40"/>
    <n v="440"/>
    <n v="76"/>
    <n v="6"/>
    <n v="17"/>
    <n v="132"/>
  </r>
  <r>
    <s v="GUJARAT"/>
    <s v="VADODARA"/>
    <n v="7001120"/>
    <x v="14"/>
    <s v="PVT"/>
    <n v="11"/>
    <n v="40"/>
    <n v="440"/>
    <n v="326"/>
    <n v="29"/>
    <n v="74"/>
    <n v="1078"/>
  </r>
  <r>
    <s v="GUJARAT"/>
    <s v="VADODARA"/>
    <n v="7001293"/>
    <x v="15"/>
    <s v="PVT"/>
    <n v="1"/>
    <n v="40"/>
    <n v="40"/>
    <n v="0"/>
    <n v="0"/>
    <n v="0"/>
    <n v="0"/>
  </r>
  <r>
    <s v="GUJARAT"/>
    <s v="VADODARA"/>
    <n v="7001330"/>
    <x v="16"/>
    <s v="PVT"/>
    <n v="1"/>
    <n v="40"/>
    <n v="40"/>
    <n v="74"/>
    <n v="74"/>
    <n v="185"/>
    <n v="608"/>
  </r>
  <r>
    <s v="GUJARAT"/>
    <s v="VADODARA"/>
    <n v="7001433"/>
    <x v="17"/>
    <s v="PVT"/>
    <n v="1"/>
    <n v="40"/>
    <n v="40"/>
    <n v="0"/>
    <n v="0"/>
    <n v="0"/>
    <n v="3"/>
  </r>
  <r>
    <s v="GUJARAT"/>
    <s v="VADODARA"/>
    <n v="7001455"/>
    <x v="18"/>
    <s v="PVT"/>
    <n v="2"/>
    <n v="40"/>
    <n v="80"/>
    <n v="6"/>
    <n v="3"/>
    <n v="8"/>
    <n v="24"/>
  </r>
  <r>
    <s v="GUJARAT"/>
    <s v="VADODARA"/>
    <n v="7001492"/>
    <x v="19"/>
    <s v="PVT"/>
    <n v="5"/>
    <n v="40"/>
    <n v="200"/>
    <n v="8"/>
    <n v="1"/>
    <n v="4"/>
    <n v="195"/>
  </r>
  <r>
    <s v="GUJARAT"/>
    <s v="VADODARA"/>
    <n v="7001540"/>
    <x v="21"/>
    <s v="PVT"/>
    <n v="2"/>
    <n v="40"/>
    <n v="80"/>
    <n v="25"/>
    <n v="12"/>
    <n v="31"/>
    <n v="256"/>
  </r>
  <r>
    <s v="GUJARAT"/>
    <s v="VADODARA"/>
    <n v="7001573"/>
    <x v="22"/>
    <s v="PVT"/>
    <n v="1"/>
    <n v="40"/>
    <n v="40"/>
    <n v="5"/>
    <n v="5"/>
    <n v="13"/>
    <n v="5"/>
  </r>
  <r>
    <s v="GUJARAT"/>
    <s v="VADODARA"/>
    <n v="7001584"/>
    <x v="23"/>
    <s v="PVT"/>
    <n v="1"/>
    <n v="40"/>
    <n v="40"/>
    <n v="0"/>
    <n v="0"/>
    <n v="0"/>
    <n v="0"/>
  </r>
  <r>
    <s v="GUJARAT"/>
    <s v="VADODARA"/>
    <n v="7001691"/>
    <x v="24"/>
    <s v="PVT"/>
    <n v="1"/>
    <n v="40"/>
    <n v="40"/>
    <n v="29"/>
    <n v="29"/>
    <n v="73"/>
    <n v="33"/>
  </r>
  <r>
    <s v="GUJARAT"/>
    <s v="VADODARA"/>
    <n v="7001735"/>
    <x v="25"/>
    <s v="PVT"/>
    <n v="1"/>
    <n v="40"/>
    <n v="40"/>
    <n v="3"/>
    <n v="3"/>
    <n v="8"/>
    <n v="37"/>
  </r>
  <r>
    <s v="GUJARAT"/>
    <s v="VADODARA"/>
    <n v="7001746"/>
    <x v="26"/>
    <s v="PVT"/>
    <n v="1"/>
    <n v="40"/>
    <n v="40"/>
    <n v="28"/>
    <n v="28"/>
    <n v="70"/>
    <n v="96"/>
  </r>
  <r>
    <s v="GUJARAT"/>
    <s v="VADODARA"/>
    <n v="7002343"/>
    <x v="27"/>
    <s v="PVT"/>
    <n v="1"/>
    <n v="40"/>
    <n v="40"/>
    <n v="29"/>
    <n v="29"/>
    <n v="73"/>
    <n v="38"/>
  </r>
  <r>
    <s v="GUJARAT"/>
    <s v="VADODARA"/>
    <n v="7002866"/>
    <x v="28"/>
    <s v="PVT"/>
    <n v="18"/>
    <n v="40"/>
    <n v="720"/>
    <n v="238"/>
    <n v="13"/>
    <n v="33"/>
    <n v="1679"/>
  </r>
  <r>
    <s v="GUJARAT"/>
    <s v="VADODARA"/>
    <n v="7004664"/>
    <x v="29"/>
    <s v="PVT"/>
    <n v="3"/>
    <n v="40"/>
    <n v="120"/>
    <n v="0"/>
    <n v="0"/>
    <n v="0"/>
    <n v="47"/>
  </r>
  <r>
    <s v="GUJARAT"/>
    <s v="VADODARA"/>
    <n v="7004804"/>
    <x v="30"/>
    <s v="PVT"/>
    <n v="4"/>
    <n v="40"/>
    <n v="160"/>
    <n v="164"/>
    <n v="41"/>
    <n v="102"/>
    <n v="376"/>
  </r>
  <r>
    <s v="GUJARAT"/>
    <s v="VADODARA"/>
    <n v="7000803"/>
    <x v="31"/>
    <s v="PVT MAJOR"/>
    <n v="33"/>
    <n v="70"/>
    <n v="2310"/>
    <n v="966"/>
    <n v="29"/>
    <n v="42"/>
    <n v="6246"/>
  </r>
  <r>
    <s v="GUJARAT"/>
    <s v="VADODARA"/>
    <n v="7000825"/>
    <x v="32"/>
    <s v="PVT MAJOR"/>
    <n v="20"/>
    <n v="70"/>
    <n v="1400"/>
    <n v="13"/>
    <n v="0"/>
    <n v="1"/>
    <n v="1829"/>
  </r>
  <r>
    <s v="GUJARAT"/>
    <s v="VADODARA"/>
    <n v="7000965"/>
    <x v="33"/>
    <s v="PVT MAJOR"/>
    <n v="69"/>
    <n v="70"/>
    <n v="4830"/>
    <n v="1564"/>
    <n v="22"/>
    <n v="32"/>
    <n v="8555"/>
  </r>
  <r>
    <s v="GUJARAT"/>
    <s v="VADODARA"/>
    <n v="7001945"/>
    <x v="34"/>
    <s v="PVT MAJOR"/>
    <n v="9"/>
    <n v="70"/>
    <n v="630"/>
    <n v="879"/>
    <n v="97"/>
    <n v="140"/>
    <n v="3977"/>
  </r>
  <r>
    <s v="GUJARAT"/>
    <s v="VADODARA"/>
    <n v="7005121"/>
    <x v="35"/>
    <s v="RRB"/>
    <n v="22"/>
    <n v="100"/>
    <n v="2200"/>
    <n v="2100"/>
    <n v="95"/>
    <n v="95"/>
    <n v="15547"/>
  </r>
  <r>
    <s v="GUJARAT"/>
    <s v="VADODARA"/>
    <n v="7004885"/>
    <x v="37"/>
    <s v="SFB"/>
    <n v="1"/>
    <n v="65"/>
    <n v="65"/>
    <n v="2"/>
    <n v="2"/>
    <n v="3"/>
    <n v="59"/>
  </r>
  <r>
    <s v="GUJARAT"/>
    <s v="VADODARA"/>
    <n v="7004896"/>
    <x v="38"/>
    <s v="SFB"/>
    <n v="1"/>
    <n v="65"/>
    <n v="65"/>
    <n v="0"/>
    <n v="0"/>
    <n v="0"/>
    <n v="19"/>
  </r>
  <r>
    <s v="GUJARAT"/>
    <s v="VADODARA"/>
    <n v="7004911"/>
    <x v="39"/>
    <s v="SFB"/>
    <n v="5"/>
    <n v="65"/>
    <n v="325"/>
    <n v="321"/>
    <n v="64"/>
    <n v="99"/>
    <n v="917"/>
  </r>
  <r>
    <s v="GUJARAT"/>
    <s v="VADODARA"/>
    <n v="7004981"/>
    <x v="40"/>
    <s v="SFB"/>
    <n v="4"/>
    <n v="65"/>
    <n v="260"/>
    <n v="224"/>
    <n v="56"/>
    <n v="86"/>
    <n v="344"/>
  </r>
  <r>
    <s v="GUJARAT"/>
    <s v="VADODARA"/>
    <n v="7005051"/>
    <x v="41"/>
    <s v="SFB"/>
    <n v="4"/>
    <n v="65"/>
    <n v="260"/>
    <n v="0"/>
    <n v="0"/>
    <n v="0"/>
    <n v="0"/>
  </r>
  <r>
    <m/>
    <m/>
    <m/>
    <x v="42"/>
    <m/>
    <m/>
    <m/>
    <m/>
    <m/>
    <m/>
    <m/>
    <m/>
  </r>
  <r>
    <s v="GUJARAT"/>
    <s v="VALSAD"/>
    <n v="7003732"/>
    <x v="53"/>
    <s v="DCCB"/>
    <n v="19"/>
    <n v="20"/>
    <n v="380"/>
    <n v="2"/>
    <n v="0"/>
    <n v="1"/>
    <n v="11"/>
  </r>
  <r>
    <s v="GUJARAT"/>
    <s v="VALSAD"/>
    <n v="7000652"/>
    <x v="1"/>
    <s v="PSB"/>
    <n v="5"/>
    <n v="100"/>
    <n v="500"/>
    <n v="426"/>
    <n v="85"/>
    <n v="85"/>
    <n v="4560"/>
  </r>
  <r>
    <s v="GUJARAT"/>
    <s v="VALSAD"/>
    <n v="7000663"/>
    <x v="2"/>
    <s v="PSB"/>
    <n v="2"/>
    <n v="100"/>
    <n v="200"/>
    <n v="211"/>
    <n v="105"/>
    <n v="106"/>
    <n v="1224"/>
  </r>
  <r>
    <s v="GUJARAT"/>
    <s v="VALSAD"/>
    <n v="7001750"/>
    <x v="3"/>
    <s v="PSB"/>
    <n v="9"/>
    <n v="100"/>
    <n v="900"/>
    <n v="927"/>
    <n v="103"/>
    <n v="103"/>
    <n v="6150"/>
  </r>
  <r>
    <s v="GUJARAT"/>
    <s v="VALSAD"/>
    <n v="7001783"/>
    <x v="4"/>
    <s v="PSB"/>
    <n v="3"/>
    <n v="100"/>
    <n v="300"/>
    <n v="191"/>
    <n v="63"/>
    <n v="64"/>
    <n v="1060"/>
  </r>
  <r>
    <s v="GUJARAT"/>
    <s v="VALSAD"/>
    <n v="7001794"/>
    <x v="5"/>
    <s v="PSB"/>
    <n v="7"/>
    <n v="100"/>
    <n v="700"/>
    <n v="202"/>
    <n v="28"/>
    <n v="29"/>
    <n v="1664"/>
  </r>
  <r>
    <s v="GUJARAT"/>
    <s v="VALSAD"/>
    <n v="7001816"/>
    <x v="6"/>
    <s v="PSB"/>
    <n v="6"/>
    <n v="100"/>
    <n v="600"/>
    <n v="77"/>
    <n v="12"/>
    <n v="13"/>
    <n v="1417"/>
  </r>
  <r>
    <s v="GUJARAT"/>
    <s v="VALSAD"/>
    <n v="7001820"/>
    <x v="7"/>
    <s v="PSB"/>
    <n v="48"/>
    <n v="100"/>
    <n v="4800"/>
    <n v="1930"/>
    <n v="40"/>
    <n v="40"/>
    <n v="25009"/>
  </r>
  <r>
    <s v="GUJARAT"/>
    <s v="VALSAD"/>
    <n v="7001831"/>
    <x v="8"/>
    <s v="PSB"/>
    <n v="4"/>
    <n v="100"/>
    <n v="400"/>
    <n v="357"/>
    <n v="89"/>
    <n v="89"/>
    <n v="5832"/>
  </r>
  <r>
    <s v="GUJARAT"/>
    <s v="VALSAD"/>
    <n v="7001875"/>
    <x v="9"/>
    <s v="PSB"/>
    <n v="4"/>
    <n v="100"/>
    <n v="400"/>
    <n v="390"/>
    <n v="97"/>
    <n v="98"/>
    <n v="1786"/>
  </r>
  <r>
    <s v="GUJARAT"/>
    <s v="VALSAD"/>
    <n v="7001886"/>
    <x v="10"/>
    <s v="PSB"/>
    <n v="4"/>
    <n v="100"/>
    <n v="400"/>
    <n v="49"/>
    <n v="12"/>
    <n v="12"/>
    <n v="1302"/>
  </r>
  <r>
    <s v="GUJARAT"/>
    <s v="VALSAD"/>
    <n v="7001912"/>
    <x v="11"/>
    <s v="PSB"/>
    <n v="11"/>
    <n v="100"/>
    <n v="1100"/>
    <n v="905"/>
    <n v="82"/>
    <n v="82"/>
    <n v="7633"/>
  </r>
  <r>
    <s v="GUJARAT"/>
    <s v="VALSAD"/>
    <n v="7002015"/>
    <x v="12"/>
    <s v="PSB"/>
    <n v="30"/>
    <n v="100"/>
    <n v="3000"/>
    <n v="2705"/>
    <n v="90"/>
    <n v="90"/>
    <n v="20526"/>
  </r>
  <r>
    <s v="GUJARAT"/>
    <s v="VALSAD"/>
    <n v="7001035"/>
    <x v="13"/>
    <s v="PVT"/>
    <n v="3"/>
    <n v="40"/>
    <n v="120"/>
    <n v="0"/>
    <n v="0"/>
    <n v="0"/>
    <n v="13"/>
  </r>
  <r>
    <s v="GUJARAT"/>
    <s v="VALSAD"/>
    <n v="7001120"/>
    <x v="14"/>
    <s v="PVT"/>
    <n v="2"/>
    <n v="40"/>
    <n v="80"/>
    <n v="3"/>
    <n v="1"/>
    <n v="4"/>
    <n v="9"/>
  </r>
  <r>
    <s v="GUJARAT"/>
    <s v="VALSAD"/>
    <n v="7001330"/>
    <x v="16"/>
    <s v="PVT"/>
    <n v="1"/>
    <n v="40"/>
    <n v="40"/>
    <n v="80"/>
    <n v="80"/>
    <n v="200"/>
    <n v="632"/>
  </r>
  <r>
    <s v="GUJARAT"/>
    <s v="VALSAD"/>
    <n v="7001433"/>
    <x v="17"/>
    <s v="PVT"/>
    <n v="1"/>
    <n v="40"/>
    <n v="40"/>
    <n v="0"/>
    <n v="0"/>
    <n v="0"/>
    <n v="1"/>
  </r>
  <r>
    <s v="GUJARAT"/>
    <s v="VALSAD"/>
    <n v="7001455"/>
    <x v="18"/>
    <s v="PVT"/>
    <n v="1"/>
    <n v="40"/>
    <n v="40"/>
    <n v="1"/>
    <n v="1"/>
    <n v="3"/>
    <n v="16"/>
  </r>
  <r>
    <s v="GUJARAT"/>
    <s v="VALSAD"/>
    <n v="7001492"/>
    <x v="19"/>
    <s v="PVT"/>
    <n v="2"/>
    <n v="40"/>
    <n v="80"/>
    <n v="10"/>
    <n v="5"/>
    <n v="13"/>
    <n v="133"/>
  </r>
  <r>
    <s v="GUJARAT"/>
    <s v="VALSAD"/>
    <n v="7001540"/>
    <x v="21"/>
    <s v="PVT"/>
    <n v="1"/>
    <n v="40"/>
    <n v="40"/>
    <n v="25"/>
    <n v="25"/>
    <n v="63"/>
    <n v="255"/>
  </r>
  <r>
    <s v="GUJARAT"/>
    <s v="VALSAD"/>
    <n v="7001573"/>
    <x v="22"/>
    <s v="PVT"/>
    <n v="1"/>
    <n v="40"/>
    <n v="40"/>
    <n v="54"/>
    <n v="54"/>
    <n v="135"/>
    <n v="64"/>
  </r>
  <r>
    <s v="GUJARAT"/>
    <s v="VALSAD"/>
    <n v="7001584"/>
    <x v="23"/>
    <s v="PVT"/>
    <n v="1"/>
    <n v="40"/>
    <n v="40"/>
    <n v="0"/>
    <n v="0"/>
    <n v="0"/>
    <n v="8"/>
  </r>
  <r>
    <s v="GUJARAT"/>
    <s v="VALSAD"/>
    <n v="7001746"/>
    <x v="26"/>
    <s v="PVT"/>
    <n v="1"/>
    <n v="40"/>
    <n v="40"/>
    <n v="40"/>
    <n v="40"/>
    <n v="100"/>
    <n v="96"/>
  </r>
  <r>
    <s v="GUJARAT"/>
    <s v="VALSAD"/>
    <n v="7002343"/>
    <x v="27"/>
    <s v="PVT"/>
    <n v="2"/>
    <n v="40"/>
    <n v="80"/>
    <n v="19"/>
    <n v="9"/>
    <n v="24"/>
    <n v="54"/>
  </r>
  <r>
    <s v="GUJARAT"/>
    <s v="VALSAD"/>
    <n v="7002866"/>
    <x v="28"/>
    <s v="PVT"/>
    <n v="5"/>
    <n v="40"/>
    <n v="200"/>
    <n v="86"/>
    <n v="17"/>
    <n v="43"/>
    <n v="373"/>
  </r>
  <r>
    <s v="GUJARAT"/>
    <s v="VALSAD"/>
    <n v="7004664"/>
    <x v="29"/>
    <s v="PVT"/>
    <n v="2"/>
    <n v="40"/>
    <n v="80"/>
    <n v="23"/>
    <n v="11"/>
    <n v="29"/>
    <n v="102"/>
  </r>
  <r>
    <s v="GUJARAT"/>
    <s v="VALSAD"/>
    <n v="7004804"/>
    <x v="30"/>
    <s v="PVT"/>
    <n v="2"/>
    <n v="40"/>
    <n v="80"/>
    <n v="52"/>
    <n v="26"/>
    <n v="65"/>
    <n v="96"/>
  </r>
  <r>
    <s v="GUJARAT"/>
    <s v="VALSAD"/>
    <n v="7000803"/>
    <x v="31"/>
    <s v="PVT MAJOR"/>
    <n v="12"/>
    <n v="70"/>
    <n v="840"/>
    <n v="434"/>
    <n v="36"/>
    <n v="52"/>
    <n v="4332"/>
  </r>
  <r>
    <s v="GUJARAT"/>
    <s v="VALSAD"/>
    <n v="7000825"/>
    <x v="32"/>
    <s v="PVT MAJOR"/>
    <n v="9"/>
    <n v="70"/>
    <n v="630"/>
    <n v="12"/>
    <n v="1"/>
    <n v="2"/>
    <n v="660"/>
  </r>
  <r>
    <s v="GUJARAT"/>
    <s v="VALSAD"/>
    <n v="7000965"/>
    <x v="33"/>
    <s v="PVT MAJOR"/>
    <n v="24"/>
    <n v="70"/>
    <n v="1680"/>
    <n v="475"/>
    <n v="19"/>
    <n v="28"/>
    <n v="6912"/>
  </r>
  <r>
    <s v="GUJARAT"/>
    <s v="VALSAD"/>
    <n v="7001945"/>
    <x v="34"/>
    <s v="PVT MAJOR"/>
    <n v="4"/>
    <n v="70"/>
    <n v="280"/>
    <n v="457"/>
    <n v="114"/>
    <n v="163"/>
    <n v="3879"/>
  </r>
  <r>
    <s v="GUJARAT"/>
    <s v="VALSAD"/>
    <n v="7005121"/>
    <x v="35"/>
    <s v="RRB"/>
    <n v="15"/>
    <n v="100"/>
    <n v="1500"/>
    <n v="2935"/>
    <n v="195"/>
    <n v="196"/>
    <n v="16303"/>
  </r>
  <r>
    <s v="GUJARAT"/>
    <s v="VALSAD"/>
    <n v="7004911"/>
    <x v="39"/>
    <s v="SFB"/>
    <n v="3"/>
    <n v="65"/>
    <n v="195"/>
    <n v="192"/>
    <n v="64"/>
    <n v="98"/>
    <n v="850"/>
  </r>
  <r>
    <s v="GUJARAT"/>
    <s v="VALSAD"/>
    <n v="7004981"/>
    <x v="40"/>
    <s v="SFB"/>
    <n v="4"/>
    <n v="65"/>
    <n v="260"/>
    <n v="201"/>
    <n v="50"/>
    <n v="77"/>
    <n v="535"/>
  </r>
  <r>
    <m/>
    <m/>
    <m/>
    <x v="42"/>
    <m/>
    <m/>
    <m/>
    <m/>
    <m/>
    <m/>
    <m/>
    <m/>
  </r>
  <r>
    <s v="GUJARAT"/>
    <s v="JUNAGADH"/>
    <n v="7000652"/>
    <x v="1"/>
    <s v="PSB"/>
    <n v="13"/>
    <n v="100"/>
    <n v="1300"/>
    <n v="291"/>
    <n v="22"/>
    <n v="22"/>
    <n v="5208"/>
  </r>
  <r>
    <s v="GUJARAT"/>
    <s v="JUNAGADH"/>
    <n v="7001750"/>
    <x v="3"/>
    <s v="PSB"/>
    <n v="7"/>
    <n v="100"/>
    <n v="700"/>
    <n v="606"/>
    <n v="86"/>
    <n v="87"/>
    <n v="4238"/>
  </r>
  <r>
    <s v="GUJARAT"/>
    <s v="JUNAGADH"/>
    <n v="7001783"/>
    <x v="4"/>
    <s v="PSB"/>
    <n v="1"/>
    <n v="100"/>
    <n v="100"/>
    <n v="39"/>
    <n v="39"/>
    <n v="39"/>
    <n v="149"/>
  </r>
  <r>
    <s v="GUJARAT"/>
    <s v="JUNAGADH"/>
    <n v="7001794"/>
    <x v="5"/>
    <s v="PSB"/>
    <n v="8"/>
    <n v="100"/>
    <n v="800"/>
    <n v="93"/>
    <n v="11"/>
    <n v="12"/>
    <n v="1138"/>
  </r>
  <r>
    <s v="GUJARAT"/>
    <s v="JUNAGADH"/>
    <n v="7001816"/>
    <x v="6"/>
    <s v="PSB"/>
    <n v="9"/>
    <n v="100"/>
    <n v="900"/>
    <n v="143"/>
    <n v="15"/>
    <n v="16"/>
    <n v="3107"/>
  </r>
  <r>
    <s v="GUJARAT"/>
    <s v="JUNAGADH"/>
    <n v="7001820"/>
    <x v="7"/>
    <s v="PSB"/>
    <n v="34"/>
    <n v="100"/>
    <n v="3400"/>
    <n v="1092"/>
    <n v="32"/>
    <n v="32"/>
    <n v="11238"/>
  </r>
  <r>
    <s v="GUJARAT"/>
    <s v="JUNAGADH"/>
    <n v="7001831"/>
    <x v="8"/>
    <s v="PSB"/>
    <n v="3"/>
    <n v="100"/>
    <n v="300"/>
    <n v="62"/>
    <n v="20"/>
    <n v="21"/>
    <n v="633"/>
  </r>
  <r>
    <s v="GUJARAT"/>
    <s v="JUNAGADH"/>
    <n v="7001875"/>
    <x v="9"/>
    <s v="PSB"/>
    <n v="4"/>
    <n v="100"/>
    <n v="400"/>
    <n v="315"/>
    <n v="78"/>
    <n v="79"/>
    <n v="1315"/>
  </r>
  <r>
    <s v="GUJARAT"/>
    <s v="JUNAGADH"/>
    <n v="7001886"/>
    <x v="10"/>
    <s v="PSB"/>
    <n v="1"/>
    <n v="100"/>
    <n v="100"/>
    <n v="37"/>
    <n v="37"/>
    <n v="37"/>
    <n v="192"/>
  </r>
  <r>
    <s v="GUJARAT"/>
    <s v="JUNAGADH"/>
    <n v="7001912"/>
    <x v="11"/>
    <s v="PSB"/>
    <n v="12"/>
    <n v="100"/>
    <n v="1200"/>
    <n v="723"/>
    <n v="60"/>
    <n v="60"/>
    <n v="4111"/>
  </r>
  <r>
    <s v="GUJARAT"/>
    <s v="JUNAGADH"/>
    <n v="7002015"/>
    <x v="12"/>
    <s v="PSB"/>
    <n v="57"/>
    <n v="100"/>
    <n v="5700"/>
    <n v="2869"/>
    <n v="50"/>
    <n v="50"/>
    <n v="21812"/>
  </r>
  <r>
    <s v="GUJARAT"/>
    <s v="JUNAGADH"/>
    <n v="7001492"/>
    <x v="19"/>
    <s v="PVT"/>
    <n v="1"/>
    <n v="40"/>
    <n v="40"/>
    <n v="4"/>
    <n v="4"/>
    <n v="10"/>
    <n v="127"/>
  </r>
  <r>
    <s v="GUJARAT"/>
    <s v="JUNAGADH"/>
    <n v="7002343"/>
    <x v="27"/>
    <s v="PVT"/>
    <n v="1"/>
    <n v="40"/>
    <n v="40"/>
    <n v="10"/>
    <n v="10"/>
    <n v="25"/>
    <n v="12"/>
  </r>
  <r>
    <s v="GUJARAT"/>
    <s v="JUNAGADH"/>
    <n v="7002866"/>
    <x v="28"/>
    <s v="PVT"/>
    <n v="1"/>
    <n v="40"/>
    <n v="40"/>
    <n v="22"/>
    <n v="22"/>
    <n v="55"/>
    <n v="43"/>
  </r>
  <r>
    <s v="GUJARAT"/>
    <s v="JUNAGADH"/>
    <n v="7004804"/>
    <x v="30"/>
    <s v="PVT"/>
    <n v="1"/>
    <n v="40"/>
    <n v="40"/>
    <n v="64"/>
    <n v="64"/>
    <n v="160"/>
    <n v="194"/>
  </r>
  <r>
    <s v="GUJARAT"/>
    <s v="JUNAGADH"/>
    <n v="7000803"/>
    <x v="31"/>
    <s v="PVT MAJOR"/>
    <n v="8"/>
    <n v="70"/>
    <n v="560"/>
    <n v="190"/>
    <n v="23"/>
    <n v="34"/>
    <n v="1037"/>
  </r>
  <r>
    <s v="GUJARAT"/>
    <s v="JUNAGADH"/>
    <n v="7000825"/>
    <x v="32"/>
    <s v="PVT MAJOR"/>
    <n v="5"/>
    <n v="70"/>
    <n v="350"/>
    <n v="31"/>
    <n v="6"/>
    <n v="9"/>
    <n v="396"/>
  </r>
  <r>
    <s v="GUJARAT"/>
    <s v="JUNAGADH"/>
    <n v="7000965"/>
    <x v="33"/>
    <s v="PVT MAJOR"/>
    <n v="12"/>
    <n v="70"/>
    <n v="840"/>
    <n v="718"/>
    <n v="59"/>
    <n v="85"/>
    <n v="2819"/>
  </r>
  <r>
    <s v="GUJARAT"/>
    <s v="JUNAGADH"/>
    <n v="7001945"/>
    <x v="34"/>
    <s v="PVT MAJOR"/>
    <n v="1"/>
    <n v="70"/>
    <n v="70"/>
    <n v="14"/>
    <n v="14"/>
    <n v="20"/>
    <n v="137"/>
  </r>
  <r>
    <s v="GUJARAT"/>
    <s v="JUNAGADH"/>
    <n v="7001116"/>
    <x v="45"/>
    <s v="RRB"/>
    <n v="29"/>
    <n v="100"/>
    <n v="2900"/>
    <n v="2577"/>
    <n v="88"/>
    <n v="89"/>
    <n v="12971"/>
  </r>
  <r>
    <s v="GUJARAT"/>
    <s v="JUNAGADH"/>
    <n v="7004911"/>
    <x v="39"/>
    <s v="SFB"/>
    <n v="2"/>
    <n v="65"/>
    <n v="130"/>
    <n v="85"/>
    <n v="42"/>
    <n v="65"/>
    <n v="583"/>
  </r>
  <r>
    <s v="GUJARAT"/>
    <s v="JUNAGADH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MAHESANA"/>
    <n v="7000652"/>
    <x v="1"/>
    <s v="PSB"/>
    <n v="6"/>
    <n v="100"/>
    <n v="600"/>
    <n v="527"/>
    <n v="87"/>
    <n v="88"/>
    <n v="4613"/>
  </r>
  <r>
    <s v="GUJARAT"/>
    <s v="MAHESANA"/>
    <n v="7000663"/>
    <x v="2"/>
    <s v="PSB"/>
    <n v="1"/>
    <n v="100"/>
    <n v="100"/>
    <n v="73"/>
    <n v="73"/>
    <n v="73"/>
    <n v="579"/>
  </r>
  <r>
    <s v="GUJARAT"/>
    <s v="MAHESANA"/>
    <n v="7001750"/>
    <x v="3"/>
    <s v="PSB"/>
    <n v="7"/>
    <n v="100"/>
    <n v="700"/>
    <n v="854"/>
    <n v="122"/>
    <n v="122"/>
    <n v="4766"/>
  </r>
  <r>
    <s v="GUJARAT"/>
    <s v="MAHESANA"/>
    <n v="7001783"/>
    <x v="4"/>
    <s v="PSB"/>
    <n v="1"/>
    <n v="100"/>
    <n v="100"/>
    <n v="248"/>
    <n v="248"/>
    <n v="248"/>
    <n v="618"/>
  </r>
  <r>
    <s v="GUJARAT"/>
    <s v="MAHESANA"/>
    <n v="7001794"/>
    <x v="5"/>
    <s v="PSB"/>
    <n v="13"/>
    <n v="100"/>
    <n v="1300"/>
    <n v="176"/>
    <n v="13"/>
    <n v="14"/>
    <n v="2913"/>
  </r>
  <r>
    <s v="GUJARAT"/>
    <s v="MAHESANA"/>
    <n v="7001816"/>
    <x v="6"/>
    <s v="PSB"/>
    <n v="18"/>
    <n v="100"/>
    <n v="1800"/>
    <n v="140"/>
    <n v="7"/>
    <n v="8"/>
    <n v="6836"/>
  </r>
  <r>
    <s v="GUJARAT"/>
    <s v="MAHESANA"/>
    <n v="7001820"/>
    <x v="7"/>
    <s v="PSB"/>
    <n v="54"/>
    <n v="100"/>
    <n v="5400"/>
    <n v="3898"/>
    <n v="72"/>
    <n v="72"/>
    <n v="27319"/>
  </r>
  <r>
    <s v="GUJARAT"/>
    <s v="MAHESANA"/>
    <n v="7001831"/>
    <x v="8"/>
    <s v="PSB"/>
    <n v="6"/>
    <n v="100"/>
    <n v="600"/>
    <n v="281"/>
    <n v="46"/>
    <n v="47"/>
    <n v="2417"/>
  </r>
  <r>
    <s v="GUJARAT"/>
    <s v="MAHESANA"/>
    <n v="7001875"/>
    <x v="9"/>
    <s v="PSB"/>
    <n v="5"/>
    <n v="100"/>
    <n v="500"/>
    <n v="438"/>
    <n v="87"/>
    <n v="88"/>
    <n v="1718"/>
  </r>
  <r>
    <s v="GUJARAT"/>
    <s v="MAHESANA"/>
    <n v="7001886"/>
    <x v="10"/>
    <s v="PSB"/>
    <n v="4"/>
    <n v="100"/>
    <n v="400"/>
    <n v="139"/>
    <n v="34"/>
    <n v="35"/>
    <n v="1045"/>
  </r>
  <r>
    <s v="GUJARAT"/>
    <s v="MAHESANA"/>
    <n v="7001912"/>
    <x v="11"/>
    <s v="PSB"/>
    <n v="18"/>
    <n v="100"/>
    <n v="1800"/>
    <n v="1392"/>
    <n v="77"/>
    <n v="77"/>
    <n v="15451"/>
  </r>
  <r>
    <s v="GUJARAT"/>
    <s v="MAHESANA"/>
    <n v="7002015"/>
    <x v="12"/>
    <s v="PSB"/>
    <n v="35"/>
    <n v="100"/>
    <n v="3500"/>
    <n v="1293"/>
    <n v="36"/>
    <n v="37"/>
    <n v="12276"/>
  </r>
  <r>
    <s v="GUJARAT"/>
    <s v="MAHESANA"/>
    <n v="7001035"/>
    <x v="13"/>
    <s v="PVT"/>
    <n v="7"/>
    <n v="40"/>
    <n v="280"/>
    <n v="3"/>
    <n v="0"/>
    <n v="1"/>
    <n v="20"/>
  </r>
  <r>
    <s v="GUJARAT"/>
    <s v="MAHESANA"/>
    <n v="7001120"/>
    <x v="14"/>
    <s v="PVT"/>
    <n v="8"/>
    <n v="40"/>
    <n v="320"/>
    <n v="550"/>
    <n v="68"/>
    <n v="172"/>
    <n v="1338"/>
  </r>
  <r>
    <s v="GUJARAT"/>
    <s v="MAHESANA"/>
    <n v="7001330"/>
    <x v="16"/>
    <s v="PVT"/>
    <n v="2"/>
    <n v="40"/>
    <n v="80"/>
    <n v="183"/>
    <n v="91"/>
    <n v="229"/>
    <n v="1391"/>
  </r>
  <r>
    <s v="GUJARAT"/>
    <s v="MAHESANA"/>
    <n v="7001455"/>
    <x v="18"/>
    <s v="PVT"/>
    <n v="1"/>
    <n v="40"/>
    <n v="40"/>
    <n v="8"/>
    <n v="8"/>
    <n v="20"/>
    <n v="8"/>
  </r>
  <r>
    <s v="GUJARAT"/>
    <s v="MAHESANA"/>
    <n v="7001492"/>
    <x v="19"/>
    <s v="PVT"/>
    <n v="1"/>
    <n v="40"/>
    <n v="40"/>
    <n v="18"/>
    <n v="18"/>
    <n v="45"/>
    <n v="53"/>
  </r>
  <r>
    <s v="GUJARAT"/>
    <s v="MAHESANA"/>
    <n v="7001573"/>
    <x v="22"/>
    <s v="PVT"/>
    <n v="1"/>
    <n v="40"/>
    <n v="40"/>
    <n v="0"/>
    <n v="0"/>
    <n v="0"/>
    <n v="0"/>
  </r>
  <r>
    <s v="GUJARAT"/>
    <s v="MAHESANA"/>
    <n v="7001584"/>
    <x v="23"/>
    <s v="PVT"/>
    <n v="1"/>
    <n v="40"/>
    <n v="40"/>
    <n v="0"/>
    <n v="0"/>
    <n v="0"/>
    <n v="4"/>
  </r>
  <r>
    <s v="GUJARAT"/>
    <s v="MAHESANA"/>
    <n v="7001691"/>
    <x v="24"/>
    <s v="PVT"/>
    <n v="2"/>
    <n v="40"/>
    <n v="80"/>
    <n v="46"/>
    <n v="23"/>
    <n v="57"/>
    <n v="62"/>
  </r>
  <r>
    <s v="GUJARAT"/>
    <s v="MAHESANA"/>
    <n v="7001746"/>
    <x v="26"/>
    <s v="PVT"/>
    <n v="1"/>
    <n v="40"/>
    <n v="40"/>
    <n v="41"/>
    <n v="41"/>
    <n v="102"/>
    <n v="76"/>
  </r>
  <r>
    <s v="GUJARAT"/>
    <s v="MAHESANA"/>
    <n v="7002343"/>
    <x v="27"/>
    <s v="PVT"/>
    <n v="2"/>
    <n v="40"/>
    <n v="80"/>
    <n v="24"/>
    <n v="12"/>
    <n v="30"/>
    <n v="31"/>
  </r>
  <r>
    <s v="GUJARAT"/>
    <s v="MAHESANA"/>
    <n v="7002866"/>
    <x v="28"/>
    <s v="PVT"/>
    <n v="6"/>
    <n v="40"/>
    <n v="240"/>
    <n v="4"/>
    <n v="0"/>
    <n v="2"/>
    <n v="103"/>
  </r>
  <r>
    <s v="GUJARAT"/>
    <s v="MAHESANA"/>
    <n v="7004664"/>
    <x v="29"/>
    <s v="PVT"/>
    <n v="2"/>
    <n v="40"/>
    <n v="80"/>
    <n v="33"/>
    <n v="16"/>
    <n v="41"/>
    <n v="235"/>
  </r>
  <r>
    <s v="GUJARAT"/>
    <s v="MAHESANA"/>
    <n v="7004804"/>
    <x v="30"/>
    <s v="PVT"/>
    <n v="2"/>
    <n v="40"/>
    <n v="80"/>
    <n v="47"/>
    <n v="23"/>
    <n v="59"/>
    <n v="161"/>
  </r>
  <r>
    <s v="GUJARAT"/>
    <s v="MAHESANA"/>
    <n v="7000803"/>
    <x v="31"/>
    <s v="PVT MAJOR"/>
    <n v="14"/>
    <n v="70"/>
    <n v="980"/>
    <n v="208"/>
    <n v="14"/>
    <n v="21"/>
    <n v="2955"/>
  </r>
  <r>
    <s v="GUJARAT"/>
    <s v="MAHESANA"/>
    <n v="7000825"/>
    <x v="32"/>
    <s v="PVT MAJOR"/>
    <n v="8"/>
    <n v="70"/>
    <n v="560"/>
    <n v="16"/>
    <n v="2"/>
    <n v="3"/>
    <n v="383"/>
  </r>
  <r>
    <s v="GUJARAT"/>
    <s v="MAHESANA"/>
    <n v="7000965"/>
    <x v="33"/>
    <s v="PVT MAJOR"/>
    <n v="27"/>
    <n v="70"/>
    <n v="1890"/>
    <n v="884"/>
    <n v="32"/>
    <n v="47"/>
    <n v="3942"/>
  </r>
  <r>
    <s v="GUJARAT"/>
    <s v="MAHESANA"/>
    <n v="7001945"/>
    <x v="34"/>
    <s v="PVT MAJOR"/>
    <n v="5"/>
    <n v="70"/>
    <n v="350"/>
    <n v="224"/>
    <n v="44"/>
    <n v="64"/>
    <n v="1520"/>
  </r>
  <r>
    <s v="GUJARAT"/>
    <s v="MAHESANA"/>
    <n v="7005121"/>
    <x v="35"/>
    <s v="RRB"/>
    <n v="48"/>
    <n v="100"/>
    <n v="4800"/>
    <n v="5400"/>
    <n v="112"/>
    <n v="113"/>
    <n v="35645"/>
  </r>
  <r>
    <s v="GUJARAT"/>
    <s v="MAHESANA"/>
    <n v="7004911"/>
    <x v="39"/>
    <s v="SFB"/>
    <n v="2"/>
    <n v="65"/>
    <n v="130"/>
    <n v="46"/>
    <n v="23"/>
    <n v="35"/>
    <n v="400"/>
  </r>
  <r>
    <s v="GUJARAT"/>
    <s v="MAHESANA"/>
    <n v="7004981"/>
    <x v="40"/>
    <s v="SFB"/>
    <n v="1"/>
    <n v="65"/>
    <n v="65"/>
    <n v="34"/>
    <n v="34"/>
    <n v="52"/>
    <n v="53"/>
  </r>
  <r>
    <s v="GUJARAT"/>
    <s v="MAHESANA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PORBANDAR"/>
    <n v="7000652"/>
    <x v="1"/>
    <s v="PSB"/>
    <n v="4"/>
    <n v="100"/>
    <n v="400"/>
    <n v="234"/>
    <n v="58"/>
    <n v="59"/>
    <n v="1797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21">
  <r>
    <s v="GUJARAT"/>
    <x v="0"/>
    <n v="7001024"/>
    <x v="0"/>
    <s v="DCCB"/>
    <n v="166"/>
    <n v="20"/>
    <n v="3320"/>
    <n v="102"/>
    <n v="0"/>
    <n v="3"/>
    <n v="2080"/>
  </r>
  <r>
    <s v="GUJARAT"/>
    <x v="0"/>
    <n v="7000652"/>
    <x v="1"/>
    <s v="PSB"/>
    <n v="45"/>
    <n v="100"/>
    <n v="4500"/>
    <n v="2653"/>
    <n v="58"/>
    <n v="59"/>
    <n v="21796"/>
  </r>
  <r>
    <s v="GUJARAT"/>
    <x v="0"/>
    <n v="7000663"/>
    <x v="2"/>
    <s v="PSB"/>
    <n v="6"/>
    <n v="100"/>
    <n v="600"/>
    <n v="780"/>
    <n v="130"/>
    <n v="130"/>
    <n v="2995"/>
  </r>
  <r>
    <s v="GUJARAT"/>
    <x v="0"/>
    <n v="7001750"/>
    <x v="3"/>
    <s v="PSB"/>
    <n v="54"/>
    <n v="100"/>
    <n v="5400"/>
    <n v="4589"/>
    <n v="84"/>
    <n v="85"/>
    <n v="35573"/>
  </r>
  <r>
    <s v="GUJARAT"/>
    <x v="0"/>
    <n v="7001783"/>
    <x v="4"/>
    <s v="PSB"/>
    <n v="28"/>
    <n v="100"/>
    <n v="2800"/>
    <n v="2102"/>
    <n v="75"/>
    <n v="75"/>
    <n v="18075"/>
  </r>
  <r>
    <s v="GUJARAT"/>
    <x v="0"/>
    <n v="7001794"/>
    <x v="5"/>
    <s v="PSB"/>
    <n v="63"/>
    <n v="100"/>
    <n v="6300"/>
    <n v="798"/>
    <n v="12"/>
    <n v="13"/>
    <n v="12636"/>
  </r>
  <r>
    <s v="GUJARAT"/>
    <x v="0"/>
    <n v="7001816"/>
    <x v="6"/>
    <s v="PSB"/>
    <n v="72"/>
    <n v="100"/>
    <n v="7200"/>
    <n v="771"/>
    <n v="10"/>
    <n v="11"/>
    <n v="26890"/>
  </r>
  <r>
    <s v="GUJARAT"/>
    <x v="0"/>
    <n v="7001820"/>
    <x v="7"/>
    <s v="PSB"/>
    <n v="162"/>
    <n v="100"/>
    <n v="16200"/>
    <n v="6680"/>
    <n v="41"/>
    <n v="41"/>
    <n v="72092"/>
  </r>
  <r>
    <s v="GUJARAT"/>
    <x v="0"/>
    <n v="7001831"/>
    <x v="8"/>
    <s v="PSB"/>
    <n v="42"/>
    <n v="100"/>
    <n v="4200"/>
    <n v="1370"/>
    <n v="32"/>
    <n v="33"/>
    <n v="13923"/>
  </r>
  <r>
    <s v="GUJARAT"/>
    <x v="0"/>
    <n v="7001875"/>
    <x v="9"/>
    <s v="PSB"/>
    <n v="30"/>
    <n v="100"/>
    <n v="3000"/>
    <n v="2578"/>
    <n v="85"/>
    <n v="86"/>
    <n v="7915"/>
  </r>
  <r>
    <s v="GUJARAT"/>
    <x v="0"/>
    <n v="7001886"/>
    <x v="10"/>
    <s v="PSB"/>
    <n v="26"/>
    <n v="100"/>
    <n v="2600"/>
    <n v="757"/>
    <n v="29"/>
    <n v="29"/>
    <n v="5780"/>
  </r>
  <r>
    <s v="GUJARAT"/>
    <x v="0"/>
    <n v="7001912"/>
    <x v="11"/>
    <s v="PSB"/>
    <n v="72"/>
    <n v="100"/>
    <n v="7200"/>
    <n v="5717"/>
    <n v="79"/>
    <n v="79"/>
    <n v="51729"/>
  </r>
  <r>
    <s v="GUJARAT"/>
    <x v="0"/>
    <n v="7002015"/>
    <x v="12"/>
    <s v="PSB"/>
    <n v="174"/>
    <n v="100"/>
    <n v="17400"/>
    <n v="6000"/>
    <n v="34"/>
    <n v="34"/>
    <n v="55228"/>
  </r>
  <r>
    <s v="GUJARAT"/>
    <x v="0"/>
    <n v="7001035"/>
    <x v="13"/>
    <s v="PVT"/>
    <n v="19"/>
    <n v="40"/>
    <n v="760"/>
    <n v="15"/>
    <n v="0"/>
    <n v="2"/>
    <n v="115"/>
  </r>
  <r>
    <s v="GUJARAT"/>
    <x v="0"/>
    <n v="7001120"/>
    <x v="14"/>
    <s v="PVT"/>
    <n v="13"/>
    <n v="40"/>
    <n v="520"/>
    <n v="259"/>
    <n v="19"/>
    <n v="50"/>
    <n v="739"/>
  </r>
  <r>
    <s v="GUJARAT"/>
    <x v="0"/>
    <n v="7001293"/>
    <x v="15"/>
    <s v="PVT"/>
    <n v="1"/>
    <n v="40"/>
    <n v="40"/>
    <n v="0"/>
    <n v="0"/>
    <n v="0"/>
    <n v="0"/>
  </r>
  <r>
    <s v="GUJARAT"/>
    <x v="0"/>
    <n v="7001330"/>
    <x v="16"/>
    <s v="PVT"/>
    <n v="1"/>
    <n v="40"/>
    <n v="40"/>
    <n v="107"/>
    <n v="107"/>
    <n v="268"/>
    <n v="752"/>
  </r>
  <r>
    <s v="GUJARAT"/>
    <x v="0"/>
    <n v="7001433"/>
    <x v="17"/>
    <s v="PVT"/>
    <n v="2"/>
    <n v="40"/>
    <n v="80"/>
    <n v="0"/>
    <n v="0"/>
    <n v="0"/>
    <n v="1"/>
  </r>
  <r>
    <s v="GUJARAT"/>
    <x v="0"/>
    <n v="7001455"/>
    <x v="18"/>
    <s v="PVT"/>
    <n v="5"/>
    <n v="40"/>
    <n v="200"/>
    <n v="11"/>
    <n v="2"/>
    <n v="6"/>
    <n v="47"/>
  </r>
  <r>
    <s v="GUJARAT"/>
    <x v="0"/>
    <n v="7001492"/>
    <x v="19"/>
    <s v="PVT"/>
    <n v="11"/>
    <n v="40"/>
    <n v="440"/>
    <n v="66"/>
    <n v="6"/>
    <n v="15"/>
    <n v="333"/>
  </r>
  <r>
    <s v="GUJARAT"/>
    <x v="0"/>
    <n v="7001525"/>
    <x v="20"/>
    <s v="PVT"/>
    <n v="1"/>
    <n v="40"/>
    <n v="40"/>
    <n v="31"/>
    <n v="31"/>
    <n v="78"/>
    <n v="239"/>
  </r>
  <r>
    <s v="GUJARAT"/>
    <x v="0"/>
    <n v="7001540"/>
    <x v="21"/>
    <s v="PVT"/>
    <n v="4"/>
    <n v="40"/>
    <n v="160"/>
    <n v="116"/>
    <n v="29"/>
    <n v="73"/>
    <n v="963"/>
  </r>
  <r>
    <s v="GUJARAT"/>
    <x v="0"/>
    <n v="7001573"/>
    <x v="22"/>
    <s v="PVT"/>
    <n v="6"/>
    <n v="40"/>
    <n v="240"/>
    <n v="132"/>
    <n v="22"/>
    <n v="55"/>
    <n v="242"/>
  </r>
  <r>
    <s v="GUJARAT"/>
    <x v="0"/>
    <n v="7001584"/>
    <x v="23"/>
    <s v="PVT"/>
    <n v="4"/>
    <n v="40"/>
    <n v="160"/>
    <n v="0"/>
    <n v="0"/>
    <n v="0"/>
    <n v="10"/>
  </r>
  <r>
    <s v="GUJARAT"/>
    <x v="0"/>
    <n v="7001691"/>
    <x v="24"/>
    <s v="PVT"/>
    <n v="6"/>
    <n v="40"/>
    <n v="240"/>
    <n v="86"/>
    <n v="14"/>
    <n v="36"/>
    <n v="134"/>
  </r>
  <r>
    <s v="GUJARAT"/>
    <x v="0"/>
    <n v="7001735"/>
    <x v="25"/>
    <s v="PVT"/>
    <n v="2"/>
    <n v="40"/>
    <n v="80"/>
    <n v="3"/>
    <n v="1"/>
    <n v="4"/>
    <n v="22"/>
  </r>
  <r>
    <s v="GUJARAT"/>
    <x v="0"/>
    <n v="7001746"/>
    <x v="26"/>
    <s v="PVT"/>
    <n v="9"/>
    <n v="40"/>
    <n v="360"/>
    <n v="408"/>
    <n v="45"/>
    <n v="113"/>
    <n v="1250"/>
  </r>
  <r>
    <s v="GUJARAT"/>
    <x v="0"/>
    <n v="7002343"/>
    <x v="27"/>
    <s v="PVT"/>
    <n v="4"/>
    <n v="40"/>
    <n v="160"/>
    <n v="64"/>
    <n v="16"/>
    <n v="40"/>
    <n v="101"/>
  </r>
  <r>
    <s v="GUJARAT"/>
    <x v="0"/>
    <n v="7002866"/>
    <x v="28"/>
    <s v="PVT"/>
    <n v="52"/>
    <n v="40"/>
    <n v="2080"/>
    <n v="1200"/>
    <n v="23"/>
    <n v="58"/>
    <n v="8001"/>
  </r>
  <r>
    <s v="GUJARAT"/>
    <x v="0"/>
    <n v="7004664"/>
    <x v="29"/>
    <s v="PVT"/>
    <n v="21"/>
    <n v="40"/>
    <n v="840"/>
    <n v="40"/>
    <n v="1"/>
    <n v="5"/>
    <n v="294"/>
  </r>
  <r>
    <s v="GUJARAT"/>
    <x v="0"/>
    <n v="7004804"/>
    <x v="30"/>
    <s v="PVT"/>
    <n v="6"/>
    <n v="40"/>
    <n v="240"/>
    <n v="213"/>
    <n v="35"/>
    <n v="89"/>
    <n v="437"/>
  </r>
  <r>
    <s v="GUJARAT"/>
    <x v="0"/>
    <n v="7000803"/>
    <x v="31"/>
    <s v="PVT MAJOR"/>
    <n v="80"/>
    <n v="70"/>
    <n v="5600"/>
    <n v="1504"/>
    <n v="18"/>
    <n v="27"/>
    <n v="9159"/>
  </r>
  <r>
    <s v="GUJARAT"/>
    <x v="0"/>
    <n v="7000825"/>
    <x v="32"/>
    <s v="PVT MAJOR"/>
    <n v="46"/>
    <n v="70"/>
    <n v="3220"/>
    <n v="104"/>
    <n v="2"/>
    <n v="3"/>
    <n v="2783"/>
  </r>
  <r>
    <s v="GUJARAT"/>
    <x v="0"/>
    <n v="7000965"/>
    <x v="33"/>
    <s v="PVT MAJOR"/>
    <n v="140"/>
    <n v="70"/>
    <n v="9800"/>
    <n v="4521"/>
    <n v="32"/>
    <n v="46"/>
    <n v="19727"/>
  </r>
  <r>
    <s v="GUJARAT"/>
    <x v="0"/>
    <n v="7001945"/>
    <x v="34"/>
    <s v="PVT MAJOR"/>
    <n v="21"/>
    <n v="70"/>
    <n v="1470"/>
    <n v="2369"/>
    <n v="112"/>
    <n v="161"/>
    <n v="8712"/>
  </r>
  <r>
    <s v="GUJARAT"/>
    <x v="0"/>
    <n v="7005121"/>
    <x v="35"/>
    <s v="RRB"/>
    <n v="8"/>
    <n v="100"/>
    <n v="800"/>
    <n v="440"/>
    <n v="55"/>
    <n v="55"/>
    <n v="3666"/>
  </r>
  <r>
    <s v="GUJARAT"/>
    <x v="0"/>
    <n v="7001676"/>
    <x v="36"/>
    <s v="SCB"/>
    <n v="26"/>
    <n v="20"/>
    <n v="520"/>
    <n v="29"/>
    <n v="1"/>
    <n v="6"/>
    <n v="322"/>
  </r>
  <r>
    <s v="GUJARAT"/>
    <x v="0"/>
    <n v="7004885"/>
    <x v="37"/>
    <s v="SFB"/>
    <n v="3"/>
    <n v="65"/>
    <n v="195"/>
    <n v="41"/>
    <n v="13"/>
    <n v="21"/>
    <n v="693"/>
  </r>
  <r>
    <s v="GUJARAT"/>
    <x v="0"/>
    <n v="7004896"/>
    <x v="38"/>
    <s v="SFB"/>
    <n v="2"/>
    <n v="65"/>
    <n v="130"/>
    <n v="0"/>
    <n v="0"/>
    <n v="0"/>
    <n v="47"/>
  </r>
  <r>
    <s v="GUJARAT"/>
    <x v="0"/>
    <n v="7004911"/>
    <x v="39"/>
    <s v="SFB"/>
    <n v="13"/>
    <n v="65"/>
    <n v="845"/>
    <n v="937"/>
    <n v="72"/>
    <n v="111"/>
    <n v="4282"/>
  </r>
  <r>
    <s v="GUJARAT"/>
    <x v="0"/>
    <n v="7004981"/>
    <x v="40"/>
    <s v="SFB"/>
    <n v="5"/>
    <n v="65"/>
    <n v="325"/>
    <n v="496"/>
    <n v="99"/>
    <n v="153"/>
    <n v="751"/>
  </r>
  <r>
    <s v="GUJARAT"/>
    <x v="0"/>
    <n v="7005051"/>
    <x v="41"/>
    <s v="SFB"/>
    <n v="4"/>
    <n v="65"/>
    <n v="260"/>
    <n v="0"/>
    <n v="0"/>
    <n v="0"/>
    <n v="0"/>
  </r>
  <r>
    <m/>
    <x v="1"/>
    <m/>
    <x v="42"/>
    <m/>
    <m/>
    <m/>
    <m/>
    <m/>
    <m/>
    <m/>
    <m/>
  </r>
  <r>
    <s v="GUJARAT"/>
    <x v="2"/>
    <n v="7001470"/>
    <x v="43"/>
    <s v="DCCB"/>
    <n v="5"/>
    <n v="20"/>
    <n v="100"/>
    <n v="16"/>
    <n v="3"/>
    <n v="16"/>
    <n v="16"/>
  </r>
  <r>
    <s v="GUJARAT"/>
    <x v="2"/>
    <n v="7002435"/>
    <x v="44"/>
    <s v="DCCB"/>
    <n v="71"/>
    <n v="20"/>
    <n v="1420"/>
    <n v="775"/>
    <n v="10"/>
    <n v="55"/>
    <n v="6816"/>
  </r>
  <r>
    <s v="GUJARAT"/>
    <x v="2"/>
    <n v="7000652"/>
    <x v="1"/>
    <s v="PSB"/>
    <n v="4"/>
    <n v="100"/>
    <n v="400"/>
    <n v="103"/>
    <n v="25"/>
    <n v="26"/>
    <n v="1682"/>
  </r>
  <r>
    <s v="GUJARAT"/>
    <x v="2"/>
    <n v="7001750"/>
    <x v="3"/>
    <s v="PSB"/>
    <n v="4"/>
    <n v="100"/>
    <n v="400"/>
    <n v="325"/>
    <n v="81"/>
    <n v="81"/>
    <n v="2690"/>
  </r>
  <r>
    <s v="GUJARAT"/>
    <x v="2"/>
    <n v="7001794"/>
    <x v="5"/>
    <s v="PSB"/>
    <n v="6"/>
    <n v="100"/>
    <n v="600"/>
    <n v="51"/>
    <n v="8"/>
    <n v="9"/>
    <n v="614"/>
  </r>
  <r>
    <s v="GUJARAT"/>
    <x v="2"/>
    <n v="7001816"/>
    <x v="6"/>
    <s v="PSB"/>
    <n v="7"/>
    <n v="100"/>
    <n v="700"/>
    <n v="63"/>
    <n v="9"/>
    <n v="9"/>
    <n v="2729"/>
  </r>
  <r>
    <s v="GUJARAT"/>
    <x v="2"/>
    <n v="7001820"/>
    <x v="7"/>
    <s v="PSB"/>
    <n v="31"/>
    <n v="100"/>
    <n v="3100"/>
    <n v="1187"/>
    <n v="38"/>
    <n v="38"/>
    <n v="9017"/>
  </r>
  <r>
    <s v="GUJARAT"/>
    <x v="2"/>
    <n v="7001831"/>
    <x v="8"/>
    <s v="PSB"/>
    <n v="2"/>
    <n v="100"/>
    <n v="200"/>
    <n v="24"/>
    <n v="12"/>
    <n v="12"/>
    <n v="576"/>
  </r>
  <r>
    <s v="GUJARAT"/>
    <x v="2"/>
    <n v="7001875"/>
    <x v="9"/>
    <s v="PSB"/>
    <n v="2"/>
    <n v="100"/>
    <n v="200"/>
    <n v="143"/>
    <n v="71"/>
    <n v="72"/>
    <n v="470"/>
  </r>
  <r>
    <s v="GUJARAT"/>
    <x v="2"/>
    <n v="7001886"/>
    <x v="10"/>
    <s v="PSB"/>
    <n v="1"/>
    <n v="100"/>
    <n v="100"/>
    <n v="6"/>
    <n v="6"/>
    <n v="6"/>
    <n v="52"/>
  </r>
  <r>
    <s v="GUJARAT"/>
    <x v="2"/>
    <n v="7001912"/>
    <x v="11"/>
    <s v="PSB"/>
    <n v="4"/>
    <n v="100"/>
    <n v="400"/>
    <n v="258"/>
    <n v="64"/>
    <n v="65"/>
    <n v="2702"/>
  </r>
  <r>
    <s v="GUJARAT"/>
    <x v="2"/>
    <n v="7002015"/>
    <x v="12"/>
    <s v="PSB"/>
    <n v="55"/>
    <n v="100"/>
    <n v="5500"/>
    <n v="3197"/>
    <n v="58"/>
    <n v="58"/>
    <n v="24974"/>
  </r>
  <r>
    <s v="GUJARAT"/>
    <x v="2"/>
    <n v="7001120"/>
    <x v="14"/>
    <s v="PVT"/>
    <n v="1"/>
    <n v="40"/>
    <n v="40"/>
    <n v="68"/>
    <n v="68"/>
    <n v="170"/>
    <n v="168"/>
  </r>
  <r>
    <s v="GUJARAT"/>
    <x v="2"/>
    <n v="7001330"/>
    <x v="16"/>
    <s v="PVT"/>
    <n v="1"/>
    <n v="40"/>
    <n v="40"/>
    <n v="35"/>
    <n v="35"/>
    <n v="88"/>
    <n v="455"/>
  </r>
  <r>
    <s v="GUJARAT"/>
    <x v="2"/>
    <n v="7002866"/>
    <x v="28"/>
    <s v="PVT"/>
    <n v="1"/>
    <n v="40"/>
    <n v="40"/>
    <n v="0"/>
    <n v="0"/>
    <n v="0"/>
    <n v="8"/>
  </r>
  <r>
    <s v="GUJARAT"/>
    <x v="2"/>
    <n v="7004804"/>
    <x v="30"/>
    <s v="PVT"/>
    <n v="1"/>
    <n v="40"/>
    <n v="40"/>
    <n v="42"/>
    <n v="42"/>
    <n v="105"/>
    <n v="112"/>
  </r>
  <r>
    <s v="GUJARAT"/>
    <x v="2"/>
    <n v="7000803"/>
    <x v="31"/>
    <s v="PVT MAJOR"/>
    <n v="7"/>
    <n v="70"/>
    <n v="490"/>
    <n v="51"/>
    <n v="7"/>
    <n v="10"/>
    <n v="857"/>
  </r>
  <r>
    <s v="GUJARAT"/>
    <x v="2"/>
    <n v="7000825"/>
    <x v="32"/>
    <s v="PVT MAJOR"/>
    <n v="4"/>
    <n v="70"/>
    <n v="280"/>
    <n v="11"/>
    <n v="2"/>
    <n v="4"/>
    <n v="430"/>
  </r>
  <r>
    <s v="GUJARAT"/>
    <x v="2"/>
    <n v="7000965"/>
    <x v="33"/>
    <s v="PVT MAJOR"/>
    <n v="8"/>
    <n v="70"/>
    <n v="560"/>
    <n v="312"/>
    <n v="39"/>
    <n v="56"/>
    <n v="1775"/>
  </r>
  <r>
    <s v="GUJARAT"/>
    <x v="2"/>
    <n v="7001945"/>
    <x v="34"/>
    <s v="PVT MAJOR"/>
    <n v="2"/>
    <n v="70"/>
    <n v="140"/>
    <n v="131"/>
    <n v="65"/>
    <n v="94"/>
    <n v="406"/>
  </r>
  <r>
    <s v="GUJARAT"/>
    <x v="2"/>
    <n v="7001116"/>
    <x v="45"/>
    <s v="RRB"/>
    <n v="20"/>
    <n v="100"/>
    <n v="2000"/>
    <n v="1660"/>
    <n v="83"/>
    <n v="83"/>
    <n v="10309"/>
  </r>
  <r>
    <s v="GUJARAT"/>
    <x v="2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3"/>
    <n v="7002144"/>
    <x v="46"/>
    <s v="DCCB"/>
    <n v="43"/>
    <n v="20"/>
    <n v="860"/>
    <n v="241"/>
    <n v="5"/>
    <n v="28"/>
    <n v="255"/>
  </r>
  <r>
    <s v="GUJARAT"/>
    <x v="3"/>
    <n v="7000652"/>
    <x v="1"/>
    <s v="PSB"/>
    <n v="32"/>
    <n v="100"/>
    <n v="3200"/>
    <n v="2679"/>
    <n v="83"/>
    <n v="84"/>
    <n v="19038"/>
  </r>
  <r>
    <s v="GUJARAT"/>
    <x v="3"/>
    <n v="7000663"/>
    <x v="2"/>
    <s v="PSB"/>
    <n v="1"/>
    <n v="100"/>
    <n v="100"/>
    <n v="71"/>
    <n v="71"/>
    <n v="71"/>
    <n v="907"/>
  </r>
  <r>
    <s v="GUJARAT"/>
    <x v="3"/>
    <n v="7001750"/>
    <x v="3"/>
    <s v="PSB"/>
    <n v="7"/>
    <n v="100"/>
    <n v="700"/>
    <n v="657"/>
    <n v="93"/>
    <n v="94"/>
    <n v="3999"/>
  </r>
  <r>
    <s v="GUJARAT"/>
    <x v="3"/>
    <n v="7001783"/>
    <x v="4"/>
    <s v="PSB"/>
    <n v="6"/>
    <n v="100"/>
    <n v="600"/>
    <n v="309"/>
    <n v="51"/>
    <n v="52"/>
    <n v="4100"/>
  </r>
  <r>
    <s v="GUJARAT"/>
    <x v="3"/>
    <n v="7001794"/>
    <x v="5"/>
    <s v="PSB"/>
    <n v="12"/>
    <n v="100"/>
    <n v="1200"/>
    <n v="63"/>
    <n v="5"/>
    <n v="5"/>
    <n v="2433"/>
  </r>
  <r>
    <s v="GUJARAT"/>
    <x v="3"/>
    <n v="7001816"/>
    <x v="6"/>
    <s v="PSB"/>
    <n v="21"/>
    <n v="100"/>
    <n v="2100"/>
    <n v="488"/>
    <n v="23"/>
    <n v="23"/>
    <n v="9534"/>
  </r>
  <r>
    <s v="GUJARAT"/>
    <x v="3"/>
    <n v="7001820"/>
    <x v="7"/>
    <s v="PSB"/>
    <n v="69"/>
    <n v="100"/>
    <n v="6900"/>
    <n v="4318"/>
    <n v="62"/>
    <n v="63"/>
    <n v="35369"/>
  </r>
  <r>
    <s v="GUJARAT"/>
    <x v="3"/>
    <n v="7001831"/>
    <x v="8"/>
    <s v="PSB"/>
    <n v="4"/>
    <n v="100"/>
    <n v="400"/>
    <n v="272"/>
    <n v="68"/>
    <n v="68"/>
    <n v="1986"/>
  </r>
  <r>
    <s v="GUJARAT"/>
    <x v="3"/>
    <n v="7001875"/>
    <x v="9"/>
    <s v="PSB"/>
    <n v="5"/>
    <n v="100"/>
    <n v="500"/>
    <n v="252"/>
    <n v="50"/>
    <n v="50"/>
    <n v="1018"/>
  </r>
  <r>
    <s v="GUJARAT"/>
    <x v="3"/>
    <n v="7001886"/>
    <x v="10"/>
    <s v="PSB"/>
    <n v="2"/>
    <n v="100"/>
    <n v="200"/>
    <n v="63"/>
    <n v="31"/>
    <n v="32"/>
    <n v="570"/>
  </r>
  <r>
    <s v="GUJARAT"/>
    <x v="3"/>
    <n v="7001912"/>
    <x v="11"/>
    <s v="PSB"/>
    <n v="30"/>
    <n v="100"/>
    <n v="3000"/>
    <n v="1798"/>
    <n v="59"/>
    <n v="60"/>
    <n v="12149"/>
  </r>
  <r>
    <s v="GUJARAT"/>
    <x v="3"/>
    <n v="7002015"/>
    <x v="12"/>
    <s v="PSB"/>
    <n v="40"/>
    <n v="100"/>
    <n v="4000"/>
    <n v="2064"/>
    <n v="51"/>
    <n v="52"/>
    <n v="15647"/>
  </r>
  <r>
    <s v="GUJARAT"/>
    <x v="3"/>
    <n v="7001035"/>
    <x v="13"/>
    <s v="PVT"/>
    <n v="7"/>
    <n v="40"/>
    <n v="280"/>
    <n v="3"/>
    <n v="0"/>
    <n v="1"/>
    <n v="49"/>
  </r>
  <r>
    <s v="GUJARAT"/>
    <x v="3"/>
    <n v="7001120"/>
    <x v="14"/>
    <s v="PVT"/>
    <n v="3"/>
    <n v="40"/>
    <n v="120"/>
    <n v="15"/>
    <n v="5"/>
    <n v="13"/>
    <n v="149"/>
  </r>
  <r>
    <s v="GUJARAT"/>
    <x v="3"/>
    <n v="7001330"/>
    <x v="16"/>
    <s v="PVT"/>
    <n v="1"/>
    <n v="40"/>
    <n v="40"/>
    <n v="81"/>
    <n v="81"/>
    <n v="203"/>
    <n v="573"/>
  </r>
  <r>
    <s v="GUJARAT"/>
    <x v="3"/>
    <n v="7001433"/>
    <x v="17"/>
    <s v="PVT"/>
    <n v="1"/>
    <n v="40"/>
    <n v="40"/>
    <n v="0"/>
    <n v="0"/>
    <n v="0"/>
    <n v="0"/>
  </r>
  <r>
    <s v="GUJARAT"/>
    <x v="3"/>
    <n v="7001492"/>
    <x v="19"/>
    <s v="PVT"/>
    <n v="3"/>
    <n v="40"/>
    <n v="120"/>
    <n v="11"/>
    <n v="3"/>
    <n v="9"/>
    <n v="88"/>
  </r>
  <r>
    <s v="GUJARAT"/>
    <x v="3"/>
    <n v="7001540"/>
    <x v="21"/>
    <s v="PVT"/>
    <n v="1"/>
    <n v="40"/>
    <n v="40"/>
    <n v="5"/>
    <n v="5"/>
    <n v="13"/>
    <n v="321"/>
  </r>
  <r>
    <s v="GUJARAT"/>
    <x v="3"/>
    <n v="7001573"/>
    <x v="22"/>
    <s v="PVT"/>
    <n v="3"/>
    <n v="40"/>
    <n v="120"/>
    <n v="58"/>
    <n v="19"/>
    <n v="48"/>
    <n v="123"/>
  </r>
  <r>
    <s v="GUJARAT"/>
    <x v="3"/>
    <n v="7001584"/>
    <x v="23"/>
    <s v="PVT"/>
    <n v="1"/>
    <n v="40"/>
    <n v="40"/>
    <n v="0"/>
    <n v="0"/>
    <n v="0"/>
    <n v="0"/>
  </r>
  <r>
    <s v="GUJARAT"/>
    <x v="3"/>
    <n v="7001691"/>
    <x v="24"/>
    <s v="PVT"/>
    <n v="1"/>
    <n v="40"/>
    <n v="40"/>
    <n v="13"/>
    <n v="13"/>
    <n v="33"/>
    <n v="20"/>
  </r>
  <r>
    <s v="GUJARAT"/>
    <x v="3"/>
    <n v="7001746"/>
    <x v="26"/>
    <s v="PVT"/>
    <n v="1"/>
    <n v="40"/>
    <n v="40"/>
    <n v="40"/>
    <n v="40"/>
    <n v="100"/>
    <n v="90"/>
  </r>
  <r>
    <s v="GUJARAT"/>
    <x v="3"/>
    <n v="7002343"/>
    <x v="27"/>
    <s v="PVT"/>
    <n v="1"/>
    <n v="40"/>
    <n v="40"/>
    <n v="7"/>
    <n v="7"/>
    <n v="18"/>
    <n v="17"/>
  </r>
  <r>
    <s v="GUJARAT"/>
    <x v="3"/>
    <n v="7002866"/>
    <x v="28"/>
    <s v="PVT"/>
    <n v="3"/>
    <n v="40"/>
    <n v="120"/>
    <n v="2"/>
    <n v="0"/>
    <n v="2"/>
    <n v="74"/>
  </r>
  <r>
    <s v="GUJARAT"/>
    <x v="3"/>
    <n v="7004664"/>
    <x v="29"/>
    <s v="PVT"/>
    <n v="3"/>
    <n v="40"/>
    <n v="120"/>
    <n v="4"/>
    <n v="1"/>
    <n v="3"/>
    <n v="50"/>
  </r>
  <r>
    <s v="GUJARAT"/>
    <x v="3"/>
    <n v="7004804"/>
    <x v="30"/>
    <s v="PVT"/>
    <n v="1"/>
    <n v="40"/>
    <n v="40"/>
    <n v="59"/>
    <n v="59"/>
    <n v="148"/>
    <n v="169"/>
  </r>
  <r>
    <s v="GUJARAT"/>
    <x v="3"/>
    <n v="7000803"/>
    <x v="31"/>
    <s v="PVT MAJOR"/>
    <n v="14"/>
    <n v="70"/>
    <n v="980"/>
    <n v="722"/>
    <n v="51"/>
    <n v="74"/>
    <n v="2988"/>
  </r>
  <r>
    <s v="GUJARAT"/>
    <x v="3"/>
    <n v="7000825"/>
    <x v="32"/>
    <s v="PVT MAJOR"/>
    <n v="11"/>
    <n v="70"/>
    <n v="770"/>
    <n v="84"/>
    <n v="7"/>
    <n v="11"/>
    <n v="853"/>
  </r>
  <r>
    <s v="GUJARAT"/>
    <x v="3"/>
    <n v="7000965"/>
    <x v="33"/>
    <s v="PVT MAJOR"/>
    <n v="28"/>
    <n v="70"/>
    <n v="1960"/>
    <n v="762"/>
    <n v="27"/>
    <n v="39"/>
    <n v="3656"/>
  </r>
  <r>
    <s v="GUJARAT"/>
    <x v="3"/>
    <n v="7001945"/>
    <x v="34"/>
    <s v="PVT MAJOR"/>
    <n v="7"/>
    <n v="70"/>
    <n v="490"/>
    <n v="323"/>
    <n v="46"/>
    <n v="66"/>
    <n v="1624"/>
  </r>
  <r>
    <s v="GUJARAT"/>
    <x v="3"/>
    <n v="7005121"/>
    <x v="35"/>
    <s v="RRB"/>
    <n v="15"/>
    <n v="100"/>
    <n v="1500"/>
    <n v="941"/>
    <n v="62"/>
    <n v="63"/>
    <n v="8523"/>
  </r>
  <r>
    <s v="GUJARAT"/>
    <x v="3"/>
    <n v="7004911"/>
    <x v="39"/>
    <s v="SFB"/>
    <n v="5"/>
    <n v="65"/>
    <n v="325"/>
    <n v="356"/>
    <n v="71"/>
    <n v="110"/>
    <n v="989"/>
  </r>
  <r>
    <s v="GUJARAT"/>
    <x v="3"/>
    <n v="7004981"/>
    <x v="40"/>
    <s v="SFB"/>
    <n v="6"/>
    <n v="65"/>
    <n v="390"/>
    <n v="40"/>
    <n v="6"/>
    <n v="10"/>
    <n v="232"/>
  </r>
  <r>
    <s v="GUJARAT"/>
    <x v="3"/>
    <n v="7005051"/>
    <x v="41"/>
    <s v="SFB"/>
    <n v="1"/>
    <n v="65"/>
    <n v="65"/>
    <n v="0"/>
    <n v="0"/>
    <n v="0"/>
    <n v="1"/>
  </r>
  <r>
    <m/>
    <x v="1"/>
    <m/>
    <x v="42"/>
    <m/>
    <m/>
    <m/>
    <m/>
    <m/>
    <m/>
    <m/>
    <m/>
  </r>
  <r>
    <s v="GUJARAT"/>
    <x v="4"/>
    <n v="7003430"/>
    <x v="47"/>
    <s v="DCCB"/>
    <n v="39"/>
    <n v="20"/>
    <n v="780"/>
    <n v="1046"/>
    <n v="26"/>
    <n v="134"/>
    <n v="10610"/>
  </r>
  <r>
    <s v="GUJARAT"/>
    <x v="4"/>
    <n v="7000663"/>
    <x v="2"/>
    <s v="PSB"/>
    <n v="1"/>
    <n v="100"/>
    <n v="100"/>
    <n v="104"/>
    <n v="104"/>
    <n v="104"/>
    <n v="183"/>
  </r>
  <r>
    <s v="GUJARAT"/>
    <x v="4"/>
    <n v="7001816"/>
    <x v="6"/>
    <s v="PSB"/>
    <n v="4"/>
    <n v="100"/>
    <n v="400"/>
    <n v="12"/>
    <n v="3"/>
    <n v="3"/>
    <n v="1344"/>
  </r>
  <r>
    <s v="GUJARAT"/>
    <x v="4"/>
    <n v="7001820"/>
    <x v="7"/>
    <s v="PSB"/>
    <n v="9"/>
    <n v="100"/>
    <n v="900"/>
    <n v="759"/>
    <n v="84"/>
    <n v="84"/>
    <n v="4750"/>
  </r>
  <r>
    <s v="GUJARAT"/>
    <x v="4"/>
    <n v="7001831"/>
    <x v="8"/>
    <s v="PSB"/>
    <n v="1"/>
    <n v="100"/>
    <n v="100"/>
    <n v="48"/>
    <n v="48"/>
    <n v="48"/>
    <n v="193"/>
  </r>
  <r>
    <s v="GUJARAT"/>
    <x v="4"/>
    <n v="7001886"/>
    <x v="10"/>
    <s v="PSB"/>
    <n v="1"/>
    <n v="100"/>
    <n v="100"/>
    <n v="21"/>
    <n v="21"/>
    <n v="21"/>
    <n v="591"/>
  </r>
  <r>
    <s v="GUJARAT"/>
    <x v="4"/>
    <n v="7001912"/>
    <x v="11"/>
    <s v="PSB"/>
    <n v="5"/>
    <n v="100"/>
    <n v="500"/>
    <n v="413"/>
    <n v="82"/>
    <n v="83"/>
    <n v="3304"/>
  </r>
  <r>
    <s v="GUJARAT"/>
    <x v="4"/>
    <n v="7002015"/>
    <x v="12"/>
    <s v="PSB"/>
    <n v="13"/>
    <n v="100"/>
    <n v="1300"/>
    <n v="799"/>
    <n v="61"/>
    <n v="61"/>
    <n v="8746"/>
  </r>
  <r>
    <s v="GUJARAT"/>
    <x v="4"/>
    <n v="7001584"/>
    <x v="23"/>
    <s v="PVT"/>
    <n v="1"/>
    <n v="40"/>
    <n v="40"/>
    <n v="16"/>
    <n v="16"/>
    <n v="40"/>
    <n v="136"/>
  </r>
  <r>
    <s v="GUJARAT"/>
    <x v="4"/>
    <n v="7002866"/>
    <x v="28"/>
    <s v="PVT"/>
    <n v="1"/>
    <n v="40"/>
    <n v="40"/>
    <n v="0"/>
    <n v="0"/>
    <n v="0"/>
    <n v="10"/>
  </r>
  <r>
    <s v="GUJARAT"/>
    <x v="4"/>
    <n v="7004804"/>
    <x v="30"/>
    <s v="PVT"/>
    <n v="2"/>
    <n v="40"/>
    <n v="80"/>
    <n v="125"/>
    <n v="62"/>
    <n v="156"/>
    <n v="261"/>
  </r>
  <r>
    <s v="GUJARAT"/>
    <x v="4"/>
    <n v="7000803"/>
    <x v="31"/>
    <s v="PVT MAJOR"/>
    <n v="3"/>
    <n v="70"/>
    <n v="210"/>
    <n v="45"/>
    <n v="15"/>
    <n v="21"/>
    <n v="326"/>
  </r>
  <r>
    <s v="GUJARAT"/>
    <x v="4"/>
    <n v="7000825"/>
    <x v="32"/>
    <s v="PVT MAJOR"/>
    <n v="2"/>
    <n v="70"/>
    <n v="140"/>
    <n v="8"/>
    <n v="4"/>
    <n v="6"/>
    <n v="170"/>
  </r>
  <r>
    <s v="GUJARAT"/>
    <x v="4"/>
    <n v="7000965"/>
    <x v="33"/>
    <s v="PVT MAJOR"/>
    <n v="8"/>
    <n v="70"/>
    <n v="560"/>
    <n v="140"/>
    <n v="17"/>
    <n v="25"/>
    <n v="583"/>
  </r>
  <r>
    <s v="GUJARAT"/>
    <x v="4"/>
    <n v="7001945"/>
    <x v="34"/>
    <s v="PVT MAJOR"/>
    <n v="2"/>
    <n v="70"/>
    <n v="140"/>
    <n v="17"/>
    <n v="8"/>
    <n v="12"/>
    <n v="332"/>
  </r>
  <r>
    <s v="GUJARAT"/>
    <x v="4"/>
    <n v="7005121"/>
    <x v="35"/>
    <s v="RRB"/>
    <n v="17"/>
    <n v="100"/>
    <n v="1700"/>
    <n v="1408"/>
    <n v="82"/>
    <n v="83"/>
    <n v="8922"/>
  </r>
  <r>
    <s v="GUJARAT"/>
    <x v="4"/>
    <n v="7004911"/>
    <x v="39"/>
    <s v="SFB"/>
    <n v="2"/>
    <n v="65"/>
    <n v="130"/>
    <n v="227"/>
    <n v="113"/>
    <n v="175"/>
    <n v="1758"/>
  </r>
  <r>
    <s v="GUJARAT"/>
    <x v="4"/>
    <n v="7004981"/>
    <x v="40"/>
    <s v="SFB"/>
    <n v="2"/>
    <n v="65"/>
    <n v="130"/>
    <n v="27"/>
    <n v="13"/>
    <n v="21"/>
    <n v="63"/>
  </r>
  <r>
    <m/>
    <x v="1"/>
    <m/>
    <x v="42"/>
    <m/>
    <m/>
    <m/>
    <m/>
    <m/>
    <m/>
    <m/>
    <m/>
  </r>
  <r>
    <s v="GUJARAT"/>
    <x v="5"/>
    <n v="7003242"/>
    <x v="48"/>
    <s v="DCCB"/>
    <n v="133"/>
    <n v="20"/>
    <n v="2660"/>
    <n v="215"/>
    <n v="1"/>
    <n v="8"/>
    <n v="583"/>
  </r>
  <r>
    <s v="GUJARAT"/>
    <x v="5"/>
    <n v="7000652"/>
    <x v="1"/>
    <s v="PSB"/>
    <n v="1"/>
    <n v="100"/>
    <n v="100"/>
    <n v="24"/>
    <n v="24"/>
    <n v="24"/>
    <n v="430"/>
  </r>
  <r>
    <s v="GUJARAT"/>
    <x v="5"/>
    <n v="7001750"/>
    <x v="3"/>
    <s v="PSB"/>
    <n v="3"/>
    <n v="100"/>
    <n v="300"/>
    <n v="318"/>
    <n v="106"/>
    <n v="106"/>
    <n v="1112"/>
  </r>
  <r>
    <s v="GUJARAT"/>
    <x v="5"/>
    <n v="7001783"/>
    <x v="4"/>
    <s v="PSB"/>
    <n v="1"/>
    <n v="100"/>
    <n v="100"/>
    <n v="193"/>
    <n v="193"/>
    <n v="193"/>
    <n v="962"/>
  </r>
  <r>
    <s v="GUJARAT"/>
    <x v="5"/>
    <n v="7001794"/>
    <x v="5"/>
    <s v="PSB"/>
    <n v="4"/>
    <n v="100"/>
    <n v="400"/>
    <n v="65"/>
    <n v="16"/>
    <n v="16"/>
    <n v="716"/>
  </r>
  <r>
    <s v="GUJARAT"/>
    <x v="5"/>
    <n v="7001816"/>
    <x v="6"/>
    <s v="PSB"/>
    <n v="6"/>
    <n v="100"/>
    <n v="600"/>
    <n v="32"/>
    <n v="5"/>
    <n v="5"/>
    <n v="3290"/>
  </r>
  <r>
    <s v="GUJARAT"/>
    <x v="5"/>
    <n v="7001820"/>
    <x v="7"/>
    <s v="PSB"/>
    <n v="42"/>
    <n v="100"/>
    <n v="4200"/>
    <n v="6506"/>
    <n v="154"/>
    <n v="155"/>
    <n v="33507"/>
  </r>
  <r>
    <s v="GUJARAT"/>
    <x v="5"/>
    <n v="7001831"/>
    <x v="8"/>
    <s v="PSB"/>
    <n v="2"/>
    <n v="100"/>
    <n v="200"/>
    <n v="105"/>
    <n v="52"/>
    <n v="53"/>
    <n v="830"/>
  </r>
  <r>
    <s v="GUJARAT"/>
    <x v="5"/>
    <n v="7001875"/>
    <x v="9"/>
    <s v="PSB"/>
    <n v="3"/>
    <n v="100"/>
    <n v="300"/>
    <n v="337"/>
    <n v="112"/>
    <n v="112"/>
    <n v="1374"/>
  </r>
  <r>
    <s v="GUJARAT"/>
    <x v="5"/>
    <n v="7001886"/>
    <x v="10"/>
    <s v="PSB"/>
    <n v="2"/>
    <n v="100"/>
    <n v="200"/>
    <n v="66"/>
    <n v="33"/>
    <n v="33"/>
    <n v="458"/>
  </r>
  <r>
    <s v="GUJARAT"/>
    <x v="5"/>
    <n v="7001912"/>
    <x v="11"/>
    <s v="PSB"/>
    <n v="6"/>
    <n v="100"/>
    <n v="600"/>
    <n v="406"/>
    <n v="67"/>
    <n v="68"/>
    <n v="3574"/>
  </r>
  <r>
    <s v="GUJARAT"/>
    <x v="5"/>
    <n v="7002015"/>
    <x v="12"/>
    <s v="PSB"/>
    <n v="33"/>
    <n v="100"/>
    <n v="3300"/>
    <n v="4206"/>
    <n v="127"/>
    <n v="127"/>
    <n v="39462"/>
  </r>
  <r>
    <s v="GUJARAT"/>
    <x v="5"/>
    <n v="7001120"/>
    <x v="14"/>
    <s v="PVT"/>
    <n v="1"/>
    <n v="40"/>
    <n v="40"/>
    <n v="158"/>
    <n v="158"/>
    <n v="395"/>
    <n v="293"/>
  </r>
  <r>
    <s v="GUJARAT"/>
    <x v="5"/>
    <n v="7001330"/>
    <x v="16"/>
    <s v="PVT"/>
    <n v="1"/>
    <n v="40"/>
    <n v="40"/>
    <n v="89"/>
    <n v="89"/>
    <n v="223"/>
    <n v="700"/>
  </r>
  <r>
    <s v="GUJARAT"/>
    <x v="5"/>
    <n v="7001492"/>
    <x v="19"/>
    <s v="PVT"/>
    <n v="1"/>
    <n v="40"/>
    <n v="40"/>
    <n v="0"/>
    <n v="0"/>
    <n v="0"/>
    <n v="103"/>
  </r>
  <r>
    <s v="GUJARAT"/>
    <x v="5"/>
    <n v="7001525"/>
    <x v="20"/>
    <s v="PVT"/>
    <n v="1"/>
    <n v="40"/>
    <n v="40"/>
    <n v="69"/>
    <n v="69"/>
    <n v="173"/>
    <n v="185"/>
  </r>
  <r>
    <s v="GUJARAT"/>
    <x v="5"/>
    <n v="7001573"/>
    <x v="22"/>
    <s v="PVT"/>
    <n v="1"/>
    <n v="40"/>
    <n v="40"/>
    <n v="65"/>
    <n v="65"/>
    <n v="163"/>
    <n v="142"/>
  </r>
  <r>
    <s v="GUJARAT"/>
    <x v="5"/>
    <n v="7001584"/>
    <x v="23"/>
    <s v="PVT"/>
    <n v="1"/>
    <n v="40"/>
    <n v="40"/>
    <n v="4"/>
    <n v="4"/>
    <n v="10"/>
    <n v="164"/>
  </r>
  <r>
    <s v="GUJARAT"/>
    <x v="5"/>
    <n v="7002343"/>
    <x v="27"/>
    <s v="PVT"/>
    <n v="1"/>
    <n v="40"/>
    <n v="40"/>
    <n v="13"/>
    <n v="13"/>
    <n v="33"/>
    <n v="17"/>
  </r>
  <r>
    <s v="GUJARAT"/>
    <x v="5"/>
    <n v="7002866"/>
    <x v="28"/>
    <s v="PVT"/>
    <n v="3"/>
    <n v="40"/>
    <n v="120"/>
    <n v="0"/>
    <n v="0"/>
    <n v="0"/>
    <n v="64"/>
  </r>
  <r>
    <s v="GUJARAT"/>
    <x v="5"/>
    <n v="7004664"/>
    <x v="29"/>
    <s v="PVT"/>
    <n v="2"/>
    <n v="40"/>
    <n v="80"/>
    <n v="3"/>
    <n v="1"/>
    <n v="4"/>
    <n v="64"/>
  </r>
  <r>
    <s v="GUJARAT"/>
    <x v="5"/>
    <n v="7004804"/>
    <x v="30"/>
    <s v="PVT"/>
    <n v="1"/>
    <n v="40"/>
    <n v="40"/>
    <n v="40"/>
    <n v="40"/>
    <n v="100"/>
    <n v="106"/>
  </r>
  <r>
    <s v="GUJARAT"/>
    <x v="5"/>
    <n v="7000803"/>
    <x v="31"/>
    <s v="PVT MAJOR"/>
    <n v="5"/>
    <n v="70"/>
    <n v="350"/>
    <n v="46"/>
    <n v="9"/>
    <n v="13"/>
    <n v="839"/>
  </r>
  <r>
    <s v="GUJARAT"/>
    <x v="5"/>
    <n v="7000825"/>
    <x v="32"/>
    <s v="PVT MAJOR"/>
    <n v="11"/>
    <n v="70"/>
    <n v="770"/>
    <n v="28"/>
    <n v="2"/>
    <n v="4"/>
    <n v="1124"/>
  </r>
  <r>
    <s v="GUJARAT"/>
    <x v="5"/>
    <n v="7000965"/>
    <x v="33"/>
    <s v="PVT MAJOR"/>
    <n v="14"/>
    <n v="70"/>
    <n v="980"/>
    <n v="440"/>
    <n v="31"/>
    <n v="45"/>
    <n v="3229"/>
  </r>
  <r>
    <s v="GUJARAT"/>
    <x v="5"/>
    <n v="7001945"/>
    <x v="34"/>
    <s v="PVT MAJOR"/>
    <n v="8"/>
    <n v="70"/>
    <n v="560"/>
    <n v="302"/>
    <n v="37"/>
    <n v="54"/>
    <n v="2514"/>
  </r>
  <r>
    <s v="GUJARAT"/>
    <x v="5"/>
    <n v="7005121"/>
    <x v="35"/>
    <s v="RRB"/>
    <n v="43"/>
    <n v="100"/>
    <n v="4300"/>
    <n v="5329"/>
    <n v="123"/>
    <n v="124"/>
    <n v="42809"/>
  </r>
  <r>
    <s v="GUJARAT"/>
    <x v="5"/>
    <n v="7004911"/>
    <x v="39"/>
    <s v="SFB"/>
    <n v="4"/>
    <n v="65"/>
    <n v="260"/>
    <n v="452"/>
    <n v="113"/>
    <n v="174"/>
    <n v="4924"/>
  </r>
  <r>
    <m/>
    <x v="1"/>
    <m/>
    <x v="42"/>
    <m/>
    <m/>
    <m/>
    <m/>
    <m/>
    <m/>
    <m/>
    <m/>
  </r>
  <r>
    <s v="GUJARAT"/>
    <x v="6"/>
    <n v="7004351"/>
    <x v="49"/>
    <s v="DCCB"/>
    <n v="47"/>
    <n v="20"/>
    <n v="940"/>
    <n v="1"/>
    <n v="0"/>
    <n v="0"/>
    <n v="426"/>
  </r>
  <r>
    <s v="GUJARAT"/>
    <x v="6"/>
    <n v="7000652"/>
    <x v="1"/>
    <s v="PSB"/>
    <n v="9"/>
    <n v="100"/>
    <n v="900"/>
    <n v="661"/>
    <n v="73"/>
    <n v="73"/>
    <n v="6589"/>
  </r>
  <r>
    <s v="GUJARAT"/>
    <x v="6"/>
    <n v="7000663"/>
    <x v="2"/>
    <s v="PSB"/>
    <n v="1"/>
    <n v="100"/>
    <n v="100"/>
    <n v="156"/>
    <n v="156"/>
    <n v="156"/>
    <n v="979"/>
  </r>
  <r>
    <s v="GUJARAT"/>
    <x v="6"/>
    <n v="7001750"/>
    <x v="3"/>
    <s v="PSB"/>
    <n v="6"/>
    <n v="100"/>
    <n v="600"/>
    <n v="621"/>
    <n v="103"/>
    <n v="103"/>
    <n v="3572"/>
  </r>
  <r>
    <s v="GUJARAT"/>
    <x v="6"/>
    <n v="7001783"/>
    <x v="4"/>
    <s v="PSB"/>
    <n v="1"/>
    <n v="100"/>
    <n v="100"/>
    <n v="40"/>
    <n v="40"/>
    <n v="40"/>
    <n v="904"/>
  </r>
  <r>
    <s v="GUJARAT"/>
    <x v="6"/>
    <n v="7001794"/>
    <x v="5"/>
    <s v="PSB"/>
    <n v="8"/>
    <n v="100"/>
    <n v="800"/>
    <n v="108"/>
    <n v="13"/>
    <n v="14"/>
    <n v="3066"/>
  </r>
  <r>
    <s v="GUJARAT"/>
    <x v="6"/>
    <n v="7001816"/>
    <x v="6"/>
    <s v="PSB"/>
    <n v="8"/>
    <n v="100"/>
    <n v="800"/>
    <n v="6"/>
    <n v="0"/>
    <n v="1"/>
    <n v="3010"/>
  </r>
  <r>
    <s v="GUJARAT"/>
    <x v="6"/>
    <n v="7001820"/>
    <x v="7"/>
    <s v="PSB"/>
    <n v="65"/>
    <n v="100"/>
    <n v="6500"/>
    <n v="1301"/>
    <n v="20"/>
    <n v="20"/>
    <n v="26593"/>
  </r>
  <r>
    <s v="GUJARAT"/>
    <x v="6"/>
    <n v="7001831"/>
    <x v="8"/>
    <s v="PSB"/>
    <n v="3"/>
    <n v="100"/>
    <n v="300"/>
    <n v="59"/>
    <n v="19"/>
    <n v="20"/>
    <n v="3020"/>
  </r>
  <r>
    <s v="GUJARAT"/>
    <x v="6"/>
    <n v="7001875"/>
    <x v="9"/>
    <s v="PSB"/>
    <n v="6"/>
    <n v="100"/>
    <n v="600"/>
    <n v="190"/>
    <n v="31"/>
    <n v="32"/>
    <n v="900"/>
  </r>
  <r>
    <s v="GUJARAT"/>
    <x v="6"/>
    <n v="7001886"/>
    <x v="10"/>
    <s v="PSB"/>
    <n v="2"/>
    <n v="100"/>
    <n v="200"/>
    <n v="348"/>
    <n v="174"/>
    <n v="174"/>
    <n v="1869"/>
  </r>
  <r>
    <s v="GUJARAT"/>
    <x v="6"/>
    <n v="7001912"/>
    <x v="11"/>
    <s v="PSB"/>
    <n v="8"/>
    <n v="100"/>
    <n v="800"/>
    <n v="754"/>
    <n v="94"/>
    <n v="94"/>
    <n v="4172"/>
  </r>
  <r>
    <s v="GUJARAT"/>
    <x v="6"/>
    <n v="7002015"/>
    <x v="12"/>
    <s v="PSB"/>
    <n v="38"/>
    <n v="100"/>
    <n v="3800"/>
    <n v="2258"/>
    <n v="59"/>
    <n v="59"/>
    <n v="18437"/>
  </r>
  <r>
    <s v="GUJARAT"/>
    <x v="6"/>
    <n v="7001035"/>
    <x v="13"/>
    <s v="PVT"/>
    <n v="1"/>
    <n v="40"/>
    <n v="40"/>
    <n v="0"/>
    <n v="0"/>
    <n v="0"/>
    <n v="6"/>
  </r>
  <r>
    <s v="GUJARAT"/>
    <x v="6"/>
    <n v="7001120"/>
    <x v="14"/>
    <s v="PVT"/>
    <n v="3"/>
    <n v="40"/>
    <n v="120"/>
    <n v="34"/>
    <n v="11"/>
    <n v="28"/>
    <n v="131"/>
  </r>
  <r>
    <s v="GUJARAT"/>
    <x v="6"/>
    <n v="7001433"/>
    <x v="17"/>
    <s v="PVT"/>
    <n v="1"/>
    <n v="40"/>
    <n v="40"/>
    <n v="0"/>
    <n v="0"/>
    <n v="0"/>
    <n v="0"/>
  </r>
  <r>
    <s v="GUJARAT"/>
    <x v="6"/>
    <n v="7001492"/>
    <x v="19"/>
    <s v="PVT"/>
    <n v="2"/>
    <n v="40"/>
    <n v="80"/>
    <n v="60"/>
    <n v="30"/>
    <n v="75"/>
    <n v="171"/>
  </r>
  <r>
    <s v="GUJARAT"/>
    <x v="6"/>
    <n v="7001540"/>
    <x v="21"/>
    <s v="PVT"/>
    <n v="1"/>
    <n v="40"/>
    <n v="40"/>
    <n v="29"/>
    <n v="29"/>
    <n v="73"/>
    <n v="374"/>
  </r>
  <r>
    <s v="GUJARAT"/>
    <x v="6"/>
    <n v="7001573"/>
    <x v="22"/>
    <s v="PVT"/>
    <n v="2"/>
    <n v="40"/>
    <n v="80"/>
    <n v="42"/>
    <n v="21"/>
    <n v="53"/>
    <n v="73"/>
  </r>
  <r>
    <s v="GUJARAT"/>
    <x v="6"/>
    <n v="7001584"/>
    <x v="23"/>
    <s v="PVT"/>
    <n v="1"/>
    <n v="40"/>
    <n v="40"/>
    <n v="0"/>
    <n v="0"/>
    <n v="0"/>
    <n v="2"/>
  </r>
  <r>
    <s v="GUJARAT"/>
    <x v="6"/>
    <n v="7001691"/>
    <x v="24"/>
    <s v="PVT"/>
    <n v="1"/>
    <n v="40"/>
    <n v="40"/>
    <n v="19"/>
    <n v="19"/>
    <n v="48"/>
    <n v="43"/>
  </r>
  <r>
    <s v="GUJARAT"/>
    <x v="6"/>
    <n v="7002343"/>
    <x v="27"/>
    <s v="PVT"/>
    <n v="1"/>
    <n v="40"/>
    <n v="40"/>
    <n v="28"/>
    <n v="28"/>
    <n v="70"/>
    <n v="40"/>
  </r>
  <r>
    <s v="GUJARAT"/>
    <x v="6"/>
    <n v="7002866"/>
    <x v="28"/>
    <s v="PVT"/>
    <n v="4"/>
    <n v="40"/>
    <n v="160"/>
    <n v="58"/>
    <n v="14"/>
    <n v="36"/>
    <n v="268"/>
  </r>
  <r>
    <s v="GUJARAT"/>
    <x v="6"/>
    <n v="7004664"/>
    <x v="29"/>
    <s v="PVT"/>
    <n v="3"/>
    <n v="40"/>
    <n v="120"/>
    <n v="31"/>
    <n v="10"/>
    <n v="26"/>
    <n v="60"/>
  </r>
  <r>
    <s v="GUJARAT"/>
    <x v="6"/>
    <n v="7004804"/>
    <x v="30"/>
    <s v="PVT"/>
    <n v="1"/>
    <n v="40"/>
    <n v="40"/>
    <n v="32"/>
    <n v="32"/>
    <n v="80"/>
    <n v="32"/>
  </r>
  <r>
    <s v="GUJARAT"/>
    <x v="6"/>
    <n v="7000803"/>
    <x v="31"/>
    <s v="PVT MAJOR"/>
    <n v="11"/>
    <n v="70"/>
    <n v="770"/>
    <n v="199"/>
    <n v="18"/>
    <n v="26"/>
    <n v="1979"/>
  </r>
  <r>
    <s v="GUJARAT"/>
    <x v="6"/>
    <n v="7000825"/>
    <x v="32"/>
    <s v="PVT MAJOR"/>
    <n v="7"/>
    <n v="70"/>
    <n v="490"/>
    <n v="18"/>
    <n v="2"/>
    <n v="4"/>
    <n v="311"/>
  </r>
  <r>
    <s v="GUJARAT"/>
    <x v="6"/>
    <n v="7000965"/>
    <x v="33"/>
    <s v="PVT MAJOR"/>
    <n v="28"/>
    <n v="70"/>
    <n v="1960"/>
    <n v="1509"/>
    <n v="53"/>
    <n v="77"/>
    <n v="7742"/>
  </r>
  <r>
    <s v="GUJARAT"/>
    <x v="6"/>
    <n v="7001945"/>
    <x v="34"/>
    <s v="PVT MAJOR"/>
    <n v="3"/>
    <n v="70"/>
    <n v="210"/>
    <n v="248"/>
    <n v="82"/>
    <n v="118"/>
    <n v="1469"/>
  </r>
  <r>
    <s v="GUJARAT"/>
    <x v="6"/>
    <n v="7005121"/>
    <x v="35"/>
    <s v="RRB"/>
    <n v="29"/>
    <n v="100"/>
    <n v="2900"/>
    <n v="3082"/>
    <n v="106"/>
    <n v="106"/>
    <n v="14726"/>
  </r>
  <r>
    <s v="GUJARAT"/>
    <x v="6"/>
    <n v="7004911"/>
    <x v="39"/>
    <s v="SFB"/>
    <n v="2"/>
    <n v="65"/>
    <n v="130"/>
    <n v="121"/>
    <n v="60"/>
    <n v="93"/>
    <n v="401"/>
  </r>
  <r>
    <s v="GUJARAT"/>
    <x v="6"/>
    <n v="7004981"/>
    <x v="40"/>
    <s v="SFB"/>
    <n v="3"/>
    <n v="65"/>
    <n v="195"/>
    <n v="258"/>
    <n v="86"/>
    <n v="132"/>
    <n v="343"/>
  </r>
  <r>
    <m/>
    <x v="1"/>
    <m/>
    <x v="42"/>
    <m/>
    <m/>
    <m/>
    <m/>
    <m/>
    <m/>
    <m/>
    <m/>
  </r>
  <r>
    <s v="GUJARAT"/>
    <x v="7"/>
    <n v="7001470"/>
    <x v="43"/>
    <s v="DCCB"/>
    <n v="67"/>
    <n v="20"/>
    <n v="1340"/>
    <n v="72"/>
    <n v="1"/>
    <n v="5"/>
    <n v="72"/>
  </r>
  <r>
    <s v="GUJARAT"/>
    <x v="7"/>
    <n v="7000652"/>
    <x v="1"/>
    <s v="PSB"/>
    <n v="10"/>
    <n v="100"/>
    <n v="1000"/>
    <n v="438"/>
    <n v="43"/>
    <n v="44"/>
    <n v="4147"/>
  </r>
  <r>
    <s v="GUJARAT"/>
    <x v="7"/>
    <n v="7000663"/>
    <x v="2"/>
    <s v="PSB"/>
    <n v="1"/>
    <n v="100"/>
    <n v="100"/>
    <n v="69"/>
    <n v="69"/>
    <n v="69"/>
    <n v="515"/>
  </r>
  <r>
    <s v="GUJARAT"/>
    <x v="7"/>
    <n v="7001750"/>
    <x v="3"/>
    <s v="PSB"/>
    <n v="5"/>
    <n v="100"/>
    <n v="500"/>
    <n v="461"/>
    <n v="92"/>
    <n v="92"/>
    <n v="3147"/>
  </r>
  <r>
    <s v="GUJARAT"/>
    <x v="7"/>
    <n v="7001783"/>
    <x v="4"/>
    <s v="PSB"/>
    <n v="2"/>
    <n v="100"/>
    <n v="200"/>
    <n v="101"/>
    <n v="50"/>
    <n v="51"/>
    <n v="708"/>
  </r>
  <r>
    <s v="GUJARAT"/>
    <x v="7"/>
    <n v="7001794"/>
    <x v="5"/>
    <s v="PSB"/>
    <n v="4"/>
    <n v="100"/>
    <n v="400"/>
    <n v="13"/>
    <n v="3"/>
    <n v="3"/>
    <n v="481"/>
  </r>
  <r>
    <s v="GUJARAT"/>
    <x v="7"/>
    <n v="7001816"/>
    <x v="6"/>
    <s v="PSB"/>
    <n v="15"/>
    <n v="100"/>
    <n v="1500"/>
    <n v="404"/>
    <n v="26"/>
    <n v="27"/>
    <n v="7515"/>
  </r>
  <r>
    <s v="GUJARAT"/>
    <x v="7"/>
    <n v="7001820"/>
    <x v="7"/>
    <s v="PSB"/>
    <n v="25"/>
    <n v="100"/>
    <n v="2500"/>
    <n v="1587"/>
    <n v="63"/>
    <n v="63"/>
    <n v="12519"/>
  </r>
  <r>
    <s v="GUJARAT"/>
    <x v="7"/>
    <n v="7001831"/>
    <x v="8"/>
    <s v="PSB"/>
    <n v="2"/>
    <n v="100"/>
    <n v="200"/>
    <n v="38"/>
    <n v="19"/>
    <n v="19"/>
    <n v="689"/>
  </r>
  <r>
    <s v="GUJARAT"/>
    <x v="7"/>
    <n v="7001875"/>
    <x v="9"/>
    <s v="PSB"/>
    <n v="2"/>
    <n v="100"/>
    <n v="200"/>
    <n v="213"/>
    <n v="106"/>
    <n v="107"/>
    <n v="462"/>
  </r>
  <r>
    <s v="GUJARAT"/>
    <x v="7"/>
    <n v="7001886"/>
    <x v="10"/>
    <s v="PSB"/>
    <n v="3"/>
    <n v="100"/>
    <n v="300"/>
    <n v="37"/>
    <n v="12"/>
    <n v="12"/>
    <n v="556"/>
  </r>
  <r>
    <s v="GUJARAT"/>
    <x v="7"/>
    <n v="7001912"/>
    <x v="11"/>
    <s v="PSB"/>
    <n v="11"/>
    <n v="100"/>
    <n v="1100"/>
    <n v="726"/>
    <n v="66"/>
    <n v="66"/>
    <n v="5119"/>
  </r>
  <r>
    <s v="GUJARAT"/>
    <x v="7"/>
    <n v="7002015"/>
    <x v="12"/>
    <s v="PSB"/>
    <n v="74"/>
    <n v="100"/>
    <n v="7400"/>
    <n v="4935"/>
    <n v="66"/>
    <n v="67"/>
    <n v="42859"/>
  </r>
  <r>
    <s v="GUJARAT"/>
    <x v="7"/>
    <n v="7001035"/>
    <x v="13"/>
    <s v="PVT"/>
    <n v="1"/>
    <n v="40"/>
    <n v="40"/>
    <n v="1"/>
    <n v="1"/>
    <n v="3"/>
    <n v="5"/>
  </r>
  <r>
    <s v="GUJARAT"/>
    <x v="7"/>
    <n v="7001120"/>
    <x v="14"/>
    <s v="PVT"/>
    <n v="1"/>
    <n v="40"/>
    <n v="40"/>
    <n v="0"/>
    <n v="0"/>
    <n v="0"/>
    <n v="1"/>
  </r>
  <r>
    <s v="GUJARAT"/>
    <x v="7"/>
    <n v="7001455"/>
    <x v="18"/>
    <s v="PVT"/>
    <n v="1"/>
    <n v="40"/>
    <n v="40"/>
    <n v="4"/>
    <n v="4"/>
    <n v="10"/>
    <n v="13"/>
  </r>
  <r>
    <s v="GUJARAT"/>
    <x v="7"/>
    <n v="7001492"/>
    <x v="19"/>
    <s v="PVT"/>
    <n v="1"/>
    <n v="40"/>
    <n v="40"/>
    <n v="12"/>
    <n v="12"/>
    <n v="30"/>
    <n v="34"/>
  </r>
  <r>
    <s v="GUJARAT"/>
    <x v="7"/>
    <n v="7001540"/>
    <x v="21"/>
    <s v="PVT"/>
    <n v="1"/>
    <n v="40"/>
    <n v="40"/>
    <n v="13"/>
    <n v="13"/>
    <n v="33"/>
    <n v="236"/>
  </r>
  <r>
    <s v="GUJARAT"/>
    <x v="7"/>
    <n v="7001573"/>
    <x v="22"/>
    <s v="PVT"/>
    <n v="1"/>
    <n v="40"/>
    <n v="40"/>
    <n v="50"/>
    <n v="50"/>
    <n v="125"/>
    <n v="60"/>
  </r>
  <r>
    <s v="GUJARAT"/>
    <x v="7"/>
    <n v="7001746"/>
    <x v="26"/>
    <s v="PVT"/>
    <n v="1"/>
    <n v="40"/>
    <n v="40"/>
    <n v="41"/>
    <n v="41"/>
    <n v="102"/>
    <n v="65"/>
  </r>
  <r>
    <s v="GUJARAT"/>
    <x v="7"/>
    <n v="7002343"/>
    <x v="27"/>
    <s v="PVT"/>
    <n v="1"/>
    <n v="40"/>
    <n v="40"/>
    <n v="36"/>
    <n v="36"/>
    <n v="90"/>
    <n v="57"/>
  </r>
  <r>
    <s v="GUJARAT"/>
    <x v="7"/>
    <n v="7002866"/>
    <x v="28"/>
    <s v="PVT"/>
    <n v="3"/>
    <n v="40"/>
    <n v="120"/>
    <n v="28"/>
    <n v="9"/>
    <n v="23"/>
    <n v="169"/>
  </r>
  <r>
    <s v="GUJARAT"/>
    <x v="7"/>
    <n v="7004664"/>
    <x v="29"/>
    <s v="PVT"/>
    <n v="1"/>
    <n v="40"/>
    <n v="40"/>
    <n v="1"/>
    <n v="1"/>
    <n v="3"/>
    <n v="32"/>
  </r>
  <r>
    <s v="GUJARAT"/>
    <x v="7"/>
    <n v="7004804"/>
    <x v="30"/>
    <s v="PVT"/>
    <n v="1"/>
    <n v="40"/>
    <n v="40"/>
    <n v="53"/>
    <n v="53"/>
    <n v="133"/>
    <n v="141"/>
  </r>
  <r>
    <s v="GUJARAT"/>
    <x v="7"/>
    <n v="7000803"/>
    <x v="31"/>
    <s v="PVT MAJOR"/>
    <n v="14"/>
    <n v="70"/>
    <n v="980"/>
    <n v="337"/>
    <n v="24"/>
    <n v="34"/>
    <n v="4192"/>
  </r>
  <r>
    <s v="GUJARAT"/>
    <x v="7"/>
    <n v="7000825"/>
    <x v="32"/>
    <s v="PVT MAJOR"/>
    <n v="13"/>
    <n v="70"/>
    <n v="910"/>
    <n v="25"/>
    <n v="1"/>
    <n v="3"/>
    <n v="322"/>
  </r>
  <r>
    <s v="GUJARAT"/>
    <x v="7"/>
    <n v="7000965"/>
    <x v="33"/>
    <s v="PVT MAJOR"/>
    <n v="18"/>
    <n v="70"/>
    <n v="1260"/>
    <n v="693"/>
    <n v="38"/>
    <n v="55"/>
    <n v="3146"/>
  </r>
  <r>
    <s v="GUJARAT"/>
    <x v="7"/>
    <n v="7001945"/>
    <x v="34"/>
    <s v="PVT MAJOR"/>
    <n v="2"/>
    <n v="70"/>
    <n v="140"/>
    <n v="105"/>
    <n v="52"/>
    <n v="75"/>
    <n v="513"/>
  </r>
  <r>
    <s v="GUJARAT"/>
    <x v="7"/>
    <n v="7001116"/>
    <x v="45"/>
    <s v="RRB"/>
    <n v="25"/>
    <n v="100"/>
    <n v="2500"/>
    <n v="2119"/>
    <n v="84"/>
    <n v="85"/>
    <n v="14766"/>
  </r>
  <r>
    <s v="GUJARAT"/>
    <x v="7"/>
    <n v="7004885"/>
    <x v="37"/>
    <s v="SFB"/>
    <n v="1"/>
    <n v="65"/>
    <n v="65"/>
    <n v="36"/>
    <n v="36"/>
    <n v="55"/>
    <n v="43"/>
  </r>
  <r>
    <s v="GUJARAT"/>
    <x v="7"/>
    <n v="7004911"/>
    <x v="39"/>
    <s v="SFB"/>
    <n v="1"/>
    <n v="65"/>
    <n v="65"/>
    <n v="106"/>
    <n v="106"/>
    <n v="163"/>
    <n v="743"/>
  </r>
  <r>
    <s v="GUJARAT"/>
    <x v="7"/>
    <n v="7004981"/>
    <x v="40"/>
    <s v="SFB"/>
    <n v="1"/>
    <n v="65"/>
    <n v="65"/>
    <n v="53"/>
    <n v="53"/>
    <n v="82"/>
    <n v="94"/>
  </r>
  <r>
    <s v="GUJARAT"/>
    <x v="7"/>
    <n v="7005051"/>
    <x v="41"/>
    <s v="SFB"/>
    <n v="2"/>
    <n v="65"/>
    <n v="130"/>
    <n v="0"/>
    <n v="0"/>
    <n v="0"/>
    <n v="0"/>
  </r>
  <r>
    <m/>
    <x v="1"/>
    <m/>
    <x v="42"/>
    <m/>
    <m/>
    <m/>
    <m/>
    <m/>
    <m/>
    <m/>
    <m/>
  </r>
  <r>
    <s v="GUJARAT"/>
    <x v="8"/>
    <n v="7001024"/>
    <x v="0"/>
    <s v="DCCB"/>
    <n v="2"/>
    <n v="20"/>
    <n v="40"/>
    <n v="0"/>
    <n v="0"/>
    <n v="0"/>
    <n v="17"/>
  </r>
  <r>
    <s v="GUJARAT"/>
    <x v="8"/>
    <n v="7001470"/>
    <x v="43"/>
    <s v="DCCB"/>
    <n v="19"/>
    <n v="20"/>
    <n v="380"/>
    <n v="68"/>
    <n v="3"/>
    <n v="18"/>
    <n v="68"/>
  </r>
  <r>
    <s v="GUJARAT"/>
    <x v="8"/>
    <n v="7003706"/>
    <x v="50"/>
    <s v="DCCB"/>
    <n v="1"/>
    <n v="20"/>
    <n v="20"/>
    <n v="0"/>
    <n v="0"/>
    <n v="0"/>
    <n v="0"/>
  </r>
  <r>
    <s v="GUJARAT"/>
    <x v="8"/>
    <n v="7001794"/>
    <x v="5"/>
    <s v="PSB"/>
    <n v="1"/>
    <n v="100"/>
    <n v="100"/>
    <n v="42"/>
    <n v="42"/>
    <n v="42"/>
    <n v="100"/>
  </r>
  <r>
    <s v="GUJARAT"/>
    <x v="8"/>
    <n v="7001816"/>
    <x v="6"/>
    <s v="PSB"/>
    <n v="4"/>
    <n v="100"/>
    <n v="400"/>
    <n v="125"/>
    <n v="31"/>
    <n v="31"/>
    <n v="2052"/>
  </r>
  <r>
    <s v="GUJARAT"/>
    <x v="8"/>
    <n v="7001820"/>
    <x v="7"/>
    <s v="PSB"/>
    <n v="16"/>
    <n v="100"/>
    <n v="1600"/>
    <n v="647"/>
    <n v="40"/>
    <n v="40"/>
    <n v="11248"/>
  </r>
  <r>
    <s v="GUJARAT"/>
    <x v="8"/>
    <n v="7001831"/>
    <x v="8"/>
    <s v="PSB"/>
    <n v="1"/>
    <n v="100"/>
    <n v="100"/>
    <n v="35"/>
    <n v="35"/>
    <n v="35"/>
    <n v="40"/>
  </r>
  <r>
    <s v="GUJARAT"/>
    <x v="8"/>
    <n v="7001886"/>
    <x v="10"/>
    <s v="PSB"/>
    <n v="1"/>
    <n v="100"/>
    <n v="100"/>
    <n v="17"/>
    <n v="17"/>
    <n v="17"/>
    <n v="92"/>
  </r>
  <r>
    <s v="GUJARAT"/>
    <x v="8"/>
    <n v="7001912"/>
    <x v="11"/>
    <s v="PSB"/>
    <n v="1"/>
    <n v="100"/>
    <n v="100"/>
    <n v="74"/>
    <n v="74"/>
    <n v="74"/>
    <n v="151"/>
  </r>
  <r>
    <s v="GUJARAT"/>
    <x v="8"/>
    <n v="7002015"/>
    <x v="12"/>
    <s v="PSB"/>
    <n v="9"/>
    <n v="100"/>
    <n v="900"/>
    <n v="782"/>
    <n v="86"/>
    <n v="87"/>
    <n v="6292"/>
  </r>
  <r>
    <s v="GUJARAT"/>
    <x v="8"/>
    <n v="7004804"/>
    <x v="30"/>
    <s v="PVT"/>
    <n v="1"/>
    <n v="40"/>
    <n v="40"/>
    <n v="22"/>
    <n v="22"/>
    <n v="55"/>
    <n v="56"/>
  </r>
  <r>
    <s v="GUJARAT"/>
    <x v="8"/>
    <n v="7000803"/>
    <x v="31"/>
    <s v="PVT MAJOR"/>
    <n v="5"/>
    <n v="70"/>
    <n v="350"/>
    <n v="31"/>
    <n v="6"/>
    <n v="9"/>
    <n v="1273"/>
  </r>
  <r>
    <s v="GUJARAT"/>
    <x v="8"/>
    <n v="7000825"/>
    <x v="32"/>
    <s v="PVT MAJOR"/>
    <n v="4"/>
    <n v="70"/>
    <n v="280"/>
    <n v="12"/>
    <n v="3"/>
    <n v="4"/>
    <n v="294"/>
  </r>
  <r>
    <s v="GUJARAT"/>
    <x v="8"/>
    <n v="7000965"/>
    <x v="33"/>
    <s v="PVT MAJOR"/>
    <n v="4"/>
    <n v="70"/>
    <n v="280"/>
    <n v="78"/>
    <n v="19"/>
    <n v="28"/>
    <n v="407"/>
  </r>
  <r>
    <s v="GUJARAT"/>
    <x v="8"/>
    <n v="7001116"/>
    <x v="45"/>
    <s v="RRB"/>
    <n v="7"/>
    <n v="100"/>
    <n v="700"/>
    <n v="441"/>
    <n v="63"/>
    <n v="63"/>
    <n v="3434"/>
  </r>
  <r>
    <s v="GUJARAT"/>
    <x v="8"/>
    <n v="7004981"/>
    <x v="40"/>
    <s v="SFB"/>
    <n v="1"/>
    <n v="65"/>
    <n v="65"/>
    <n v="7"/>
    <n v="7"/>
    <n v="11"/>
    <n v="34"/>
  </r>
  <r>
    <m/>
    <x v="1"/>
    <m/>
    <x v="42"/>
    <m/>
    <m/>
    <m/>
    <m/>
    <m/>
    <m/>
    <m/>
    <m/>
  </r>
  <r>
    <s v="GUJARAT"/>
    <x v="9"/>
    <n v="7003850"/>
    <x v="51"/>
    <s v="DCCB"/>
    <n v="8"/>
    <n v="20"/>
    <n v="160"/>
    <n v="0"/>
    <n v="0"/>
    <n v="0"/>
    <n v="0"/>
  </r>
  <r>
    <s v="GUJARAT"/>
    <x v="9"/>
    <n v="7001750"/>
    <x v="3"/>
    <s v="PSB"/>
    <n v="1"/>
    <n v="100"/>
    <n v="100"/>
    <n v="101"/>
    <n v="101"/>
    <n v="101"/>
    <n v="159"/>
  </r>
  <r>
    <s v="GUJARAT"/>
    <x v="9"/>
    <n v="7001783"/>
    <x v="4"/>
    <s v="PSB"/>
    <n v="1"/>
    <n v="100"/>
    <n v="100"/>
    <n v="100"/>
    <n v="100"/>
    <n v="100"/>
    <n v="1110"/>
  </r>
  <r>
    <s v="GUJARAT"/>
    <x v="9"/>
    <n v="7001794"/>
    <x v="5"/>
    <s v="PSB"/>
    <n v="1"/>
    <n v="100"/>
    <n v="100"/>
    <n v="13"/>
    <n v="13"/>
    <n v="13"/>
    <n v="143"/>
  </r>
  <r>
    <s v="GUJARAT"/>
    <x v="9"/>
    <n v="7001816"/>
    <x v="6"/>
    <s v="PSB"/>
    <n v="1"/>
    <n v="100"/>
    <n v="100"/>
    <n v="70"/>
    <n v="70"/>
    <n v="70"/>
    <n v="1132"/>
  </r>
  <r>
    <s v="GUJARAT"/>
    <x v="9"/>
    <n v="7001820"/>
    <x v="7"/>
    <s v="PSB"/>
    <n v="22"/>
    <n v="100"/>
    <n v="2200"/>
    <n v="836"/>
    <n v="38"/>
    <n v="38"/>
    <n v="11815"/>
  </r>
  <r>
    <s v="GUJARAT"/>
    <x v="9"/>
    <n v="7001886"/>
    <x v="10"/>
    <s v="PSB"/>
    <n v="1"/>
    <n v="100"/>
    <n v="100"/>
    <n v="73"/>
    <n v="73"/>
    <n v="73"/>
    <n v="165"/>
  </r>
  <r>
    <s v="GUJARAT"/>
    <x v="9"/>
    <n v="7001912"/>
    <x v="11"/>
    <s v="PSB"/>
    <n v="2"/>
    <n v="100"/>
    <n v="200"/>
    <n v="279"/>
    <n v="139"/>
    <n v="140"/>
    <n v="638"/>
  </r>
  <r>
    <s v="GUJARAT"/>
    <x v="9"/>
    <n v="7002015"/>
    <x v="12"/>
    <s v="PSB"/>
    <n v="19"/>
    <n v="100"/>
    <n v="1900"/>
    <n v="1468"/>
    <n v="77"/>
    <n v="77"/>
    <n v="14594"/>
  </r>
  <r>
    <s v="GUJARAT"/>
    <x v="9"/>
    <n v="7001120"/>
    <x v="14"/>
    <s v="PVT"/>
    <n v="1"/>
    <n v="40"/>
    <n v="40"/>
    <n v="75"/>
    <n v="75"/>
    <n v="188"/>
    <n v="259"/>
  </r>
  <r>
    <s v="GUJARAT"/>
    <x v="9"/>
    <n v="7004804"/>
    <x v="30"/>
    <s v="PVT"/>
    <n v="1"/>
    <n v="40"/>
    <n v="40"/>
    <n v="42"/>
    <n v="42"/>
    <n v="105"/>
    <n v="155"/>
  </r>
  <r>
    <s v="GUJARAT"/>
    <x v="9"/>
    <n v="7000803"/>
    <x v="31"/>
    <s v="PVT MAJOR"/>
    <n v="1"/>
    <n v="70"/>
    <n v="70"/>
    <n v="30"/>
    <n v="30"/>
    <n v="43"/>
    <n v="1071"/>
  </r>
  <r>
    <s v="GUJARAT"/>
    <x v="9"/>
    <n v="7000825"/>
    <x v="32"/>
    <s v="PVT MAJOR"/>
    <n v="12"/>
    <n v="70"/>
    <n v="840"/>
    <n v="7"/>
    <n v="0"/>
    <n v="1"/>
    <n v="592"/>
  </r>
  <r>
    <s v="GUJARAT"/>
    <x v="9"/>
    <n v="7000965"/>
    <x v="33"/>
    <s v="PVT MAJOR"/>
    <n v="4"/>
    <n v="70"/>
    <n v="280"/>
    <n v="290"/>
    <n v="72"/>
    <n v="104"/>
    <n v="753"/>
  </r>
  <r>
    <s v="GUJARAT"/>
    <x v="9"/>
    <n v="7001945"/>
    <x v="34"/>
    <s v="PVT MAJOR"/>
    <n v="2"/>
    <n v="70"/>
    <n v="140"/>
    <n v="197"/>
    <n v="98"/>
    <n v="141"/>
    <n v="799"/>
  </r>
  <r>
    <s v="GUJARAT"/>
    <x v="9"/>
    <n v="7005121"/>
    <x v="35"/>
    <s v="RRB"/>
    <n v="3"/>
    <n v="100"/>
    <n v="300"/>
    <n v="221"/>
    <n v="73"/>
    <n v="74"/>
    <n v="2458"/>
  </r>
  <r>
    <s v="GUJARAT"/>
    <x v="9"/>
    <n v="7004911"/>
    <x v="39"/>
    <s v="SFB"/>
    <n v="1"/>
    <n v="65"/>
    <n v="65"/>
    <n v="88"/>
    <n v="88"/>
    <n v="135"/>
    <n v="675"/>
  </r>
  <r>
    <s v="GUJARAT"/>
    <x v="9"/>
    <n v="7004981"/>
    <x v="40"/>
    <s v="SFB"/>
    <n v="1"/>
    <n v="65"/>
    <n v="65"/>
    <n v="12"/>
    <n v="12"/>
    <n v="18"/>
    <n v="23"/>
  </r>
  <r>
    <m/>
    <x v="1"/>
    <m/>
    <x v="42"/>
    <m/>
    <m/>
    <m/>
    <m/>
    <m/>
    <m/>
    <m/>
    <m/>
  </r>
  <r>
    <s v="GUJARAT"/>
    <x v="10"/>
    <n v="7004071"/>
    <x v="52"/>
    <s v="DCCB"/>
    <n v="9"/>
    <n v="20"/>
    <n v="180"/>
    <n v="0"/>
    <n v="0"/>
    <n v="0"/>
    <n v="0"/>
  </r>
  <r>
    <s v="GUJARAT"/>
    <x v="10"/>
    <n v="7000652"/>
    <x v="1"/>
    <s v="PSB"/>
    <n v="4"/>
    <n v="100"/>
    <n v="400"/>
    <n v="953"/>
    <n v="238"/>
    <n v="238"/>
    <n v="5349"/>
  </r>
  <r>
    <s v="GUJARAT"/>
    <x v="10"/>
    <n v="7001750"/>
    <x v="3"/>
    <s v="PSB"/>
    <n v="1"/>
    <n v="100"/>
    <n v="100"/>
    <n v="92"/>
    <n v="92"/>
    <n v="92"/>
    <n v="883"/>
  </r>
  <r>
    <s v="GUJARAT"/>
    <x v="10"/>
    <n v="7001794"/>
    <x v="5"/>
    <s v="PSB"/>
    <n v="4"/>
    <n v="100"/>
    <n v="400"/>
    <n v="533"/>
    <n v="133"/>
    <n v="133"/>
    <n v="2934"/>
  </r>
  <r>
    <s v="GUJARAT"/>
    <x v="10"/>
    <n v="7001816"/>
    <x v="6"/>
    <s v="PSB"/>
    <n v="3"/>
    <n v="100"/>
    <n v="300"/>
    <n v="69"/>
    <n v="23"/>
    <n v="23"/>
    <n v="2804"/>
  </r>
  <r>
    <s v="GUJARAT"/>
    <x v="10"/>
    <n v="7001820"/>
    <x v="7"/>
    <s v="PSB"/>
    <n v="23"/>
    <n v="100"/>
    <n v="2300"/>
    <n v="3273"/>
    <n v="142"/>
    <n v="142"/>
    <n v="25235"/>
  </r>
  <r>
    <s v="GUJARAT"/>
    <x v="10"/>
    <n v="7001831"/>
    <x v="8"/>
    <s v="PSB"/>
    <n v="1"/>
    <n v="100"/>
    <n v="100"/>
    <n v="247"/>
    <n v="247"/>
    <n v="247"/>
    <n v="3791"/>
  </r>
  <r>
    <s v="GUJARAT"/>
    <x v="10"/>
    <n v="7001875"/>
    <x v="9"/>
    <s v="PSB"/>
    <n v="1"/>
    <n v="100"/>
    <n v="100"/>
    <n v="24"/>
    <n v="24"/>
    <n v="24"/>
    <n v="281"/>
  </r>
  <r>
    <s v="GUJARAT"/>
    <x v="10"/>
    <n v="7001886"/>
    <x v="10"/>
    <s v="PSB"/>
    <n v="1"/>
    <n v="100"/>
    <n v="100"/>
    <n v="164"/>
    <n v="164"/>
    <n v="164"/>
    <n v="341"/>
  </r>
  <r>
    <s v="GUJARAT"/>
    <x v="10"/>
    <n v="7001912"/>
    <x v="11"/>
    <s v="PSB"/>
    <n v="2"/>
    <n v="100"/>
    <n v="200"/>
    <n v="113"/>
    <n v="56"/>
    <n v="56"/>
    <n v="889"/>
  </r>
  <r>
    <s v="GUJARAT"/>
    <x v="10"/>
    <n v="7002015"/>
    <x v="12"/>
    <s v="PSB"/>
    <n v="14"/>
    <n v="100"/>
    <n v="1400"/>
    <n v="2035"/>
    <n v="145"/>
    <n v="145"/>
    <n v="21844"/>
  </r>
  <r>
    <s v="GUJARAT"/>
    <x v="10"/>
    <n v="7002866"/>
    <x v="28"/>
    <s v="PVT"/>
    <n v="1"/>
    <n v="40"/>
    <n v="40"/>
    <n v="0"/>
    <n v="0"/>
    <n v="0"/>
    <n v="19"/>
  </r>
  <r>
    <s v="GUJARAT"/>
    <x v="10"/>
    <n v="7000803"/>
    <x v="31"/>
    <s v="PVT MAJOR"/>
    <n v="2"/>
    <n v="70"/>
    <n v="140"/>
    <n v="54"/>
    <n v="27"/>
    <n v="39"/>
    <n v="284"/>
  </r>
  <r>
    <s v="GUJARAT"/>
    <x v="10"/>
    <n v="7000825"/>
    <x v="32"/>
    <s v="PVT MAJOR"/>
    <n v="13"/>
    <n v="70"/>
    <n v="910"/>
    <n v="53"/>
    <n v="4"/>
    <n v="6"/>
    <n v="693"/>
  </r>
  <r>
    <s v="GUJARAT"/>
    <x v="10"/>
    <n v="7000965"/>
    <x v="33"/>
    <s v="PVT MAJOR"/>
    <n v="4"/>
    <n v="70"/>
    <n v="280"/>
    <n v="208"/>
    <n v="52"/>
    <n v="74"/>
    <n v="645"/>
  </r>
  <r>
    <s v="GUJARAT"/>
    <x v="10"/>
    <n v="7001945"/>
    <x v="34"/>
    <s v="PVT MAJOR"/>
    <n v="1"/>
    <n v="70"/>
    <n v="70"/>
    <n v="37"/>
    <n v="37"/>
    <n v="53"/>
    <n v="687"/>
  </r>
  <r>
    <s v="GUJARAT"/>
    <x v="10"/>
    <n v="7005121"/>
    <x v="35"/>
    <s v="RRB"/>
    <n v="22"/>
    <n v="100"/>
    <n v="2200"/>
    <n v="4924"/>
    <n v="223"/>
    <n v="224"/>
    <n v="34098"/>
  </r>
  <r>
    <s v="GUJARAT"/>
    <x v="10"/>
    <n v="7004885"/>
    <x v="37"/>
    <s v="SFB"/>
    <n v="1"/>
    <n v="65"/>
    <n v="65"/>
    <n v="2"/>
    <n v="2"/>
    <n v="3"/>
    <n v="3"/>
  </r>
  <r>
    <s v="GUJARAT"/>
    <x v="10"/>
    <n v="7004911"/>
    <x v="39"/>
    <s v="SFB"/>
    <n v="1"/>
    <n v="65"/>
    <n v="65"/>
    <n v="56"/>
    <n v="56"/>
    <n v="86"/>
    <n v="401"/>
  </r>
  <r>
    <s v="GUJARAT"/>
    <x v="10"/>
    <n v="7004981"/>
    <x v="40"/>
    <s v="SFB"/>
    <n v="1"/>
    <n v="65"/>
    <n v="65"/>
    <n v="133"/>
    <n v="133"/>
    <n v="205"/>
    <n v="275"/>
  </r>
  <r>
    <m/>
    <x v="1"/>
    <m/>
    <x v="42"/>
    <m/>
    <m/>
    <m/>
    <m/>
    <m/>
    <m/>
    <m/>
    <m/>
  </r>
  <r>
    <s v="GUJARAT"/>
    <x v="11"/>
    <n v="7003732"/>
    <x v="53"/>
    <s v="DCCB"/>
    <n v="3"/>
    <n v="20"/>
    <n v="60"/>
    <n v="0"/>
    <n v="0"/>
    <n v="0"/>
    <n v="9"/>
  </r>
  <r>
    <s v="GUJARAT"/>
    <x v="11"/>
    <n v="7000652"/>
    <x v="1"/>
    <s v="PSB"/>
    <n v="1"/>
    <n v="100"/>
    <n v="100"/>
    <n v="137"/>
    <n v="137"/>
    <n v="137"/>
    <n v="427"/>
  </r>
  <r>
    <s v="GUJARAT"/>
    <x v="11"/>
    <n v="7001750"/>
    <x v="3"/>
    <s v="PSB"/>
    <n v="1"/>
    <n v="100"/>
    <n v="100"/>
    <n v="98"/>
    <n v="98"/>
    <n v="98"/>
    <n v="409"/>
  </r>
  <r>
    <s v="GUJARAT"/>
    <x v="11"/>
    <n v="7001794"/>
    <x v="5"/>
    <s v="PSB"/>
    <n v="1"/>
    <n v="100"/>
    <n v="100"/>
    <n v="23"/>
    <n v="23"/>
    <n v="23"/>
    <n v="250"/>
  </r>
  <r>
    <s v="GUJARAT"/>
    <x v="11"/>
    <n v="7001820"/>
    <x v="7"/>
    <s v="PSB"/>
    <n v="2"/>
    <n v="100"/>
    <n v="200"/>
    <n v="129"/>
    <n v="64"/>
    <n v="65"/>
    <n v="1183"/>
  </r>
  <r>
    <s v="GUJARAT"/>
    <x v="11"/>
    <n v="7001912"/>
    <x v="11"/>
    <s v="PSB"/>
    <n v="1"/>
    <n v="100"/>
    <n v="100"/>
    <n v="133"/>
    <n v="133"/>
    <n v="133"/>
    <n v="1816"/>
  </r>
  <r>
    <s v="GUJARAT"/>
    <x v="11"/>
    <n v="7002015"/>
    <x v="12"/>
    <s v="PSB"/>
    <n v="4"/>
    <n v="100"/>
    <n v="400"/>
    <n v="263"/>
    <n v="65"/>
    <n v="66"/>
    <n v="1760"/>
  </r>
  <r>
    <s v="GUJARAT"/>
    <x v="11"/>
    <n v="7000965"/>
    <x v="33"/>
    <s v="PVT MAJOR"/>
    <n v="1"/>
    <n v="70"/>
    <n v="70"/>
    <n v="26"/>
    <n v="26"/>
    <n v="37"/>
    <n v="89"/>
  </r>
  <r>
    <s v="GUJARAT"/>
    <x v="11"/>
    <n v="7005121"/>
    <x v="35"/>
    <s v="RRB"/>
    <n v="4"/>
    <n v="100"/>
    <n v="400"/>
    <n v="649"/>
    <n v="162"/>
    <n v="162"/>
    <n v="5119"/>
  </r>
  <r>
    <m/>
    <x v="1"/>
    <m/>
    <x v="42"/>
    <m/>
    <m/>
    <m/>
    <m/>
    <m/>
    <m/>
    <m/>
    <m/>
  </r>
  <r>
    <s v="GUJARAT"/>
    <x v="12"/>
    <n v="7005331"/>
    <x v="54"/>
    <s v="DCCB"/>
    <n v="11"/>
    <n v="20"/>
    <n v="220"/>
    <n v="2"/>
    <n v="0"/>
    <n v="1"/>
    <n v="20"/>
  </r>
  <r>
    <s v="GUJARAT"/>
    <x v="12"/>
    <n v="7001750"/>
    <x v="3"/>
    <s v="PSB"/>
    <n v="2"/>
    <n v="100"/>
    <n v="200"/>
    <n v="171"/>
    <n v="85"/>
    <n v="86"/>
    <n v="714"/>
  </r>
  <r>
    <s v="GUJARAT"/>
    <x v="12"/>
    <n v="7001816"/>
    <x v="6"/>
    <s v="PSB"/>
    <n v="5"/>
    <n v="100"/>
    <n v="500"/>
    <n v="144"/>
    <n v="28"/>
    <n v="29"/>
    <n v="1663"/>
  </r>
  <r>
    <s v="GUJARAT"/>
    <x v="12"/>
    <n v="7001820"/>
    <x v="7"/>
    <s v="PSB"/>
    <n v="7"/>
    <n v="100"/>
    <n v="700"/>
    <n v="155"/>
    <n v="22"/>
    <n v="22"/>
    <n v="2861"/>
  </r>
  <r>
    <s v="GUJARAT"/>
    <x v="12"/>
    <n v="7001831"/>
    <x v="8"/>
    <s v="PSB"/>
    <n v="1"/>
    <n v="100"/>
    <n v="100"/>
    <n v="29"/>
    <n v="29"/>
    <n v="29"/>
    <n v="212"/>
  </r>
  <r>
    <s v="GUJARAT"/>
    <x v="12"/>
    <n v="7001875"/>
    <x v="9"/>
    <s v="PSB"/>
    <n v="1"/>
    <n v="100"/>
    <n v="100"/>
    <n v="43"/>
    <n v="43"/>
    <n v="43"/>
    <n v="150"/>
  </r>
  <r>
    <s v="GUJARAT"/>
    <x v="12"/>
    <n v="7001886"/>
    <x v="10"/>
    <s v="PSB"/>
    <n v="1"/>
    <n v="100"/>
    <n v="100"/>
    <n v="5"/>
    <n v="5"/>
    <n v="5"/>
    <n v="88"/>
  </r>
  <r>
    <s v="GUJARAT"/>
    <x v="12"/>
    <n v="7001912"/>
    <x v="11"/>
    <s v="PSB"/>
    <n v="1"/>
    <n v="100"/>
    <n v="100"/>
    <n v="64"/>
    <n v="64"/>
    <n v="64"/>
    <n v="427"/>
  </r>
  <r>
    <s v="GUJARAT"/>
    <x v="12"/>
    <n v="7002015"/>
    <x v="12"/>
    <s v="PSB"/>
    <n v="17"/>
    <n v="100"/>
    <n v="1700"/>
    <n v="745"/>
    <n v="43"/>
    <n v="44"/>
    <n v="9439"/>
  </r>
  <r>
    <s v="GUJARAT"/>
    <x v="12"/>
    <n v="7004664"/>
    <x v="29"/>
    <s v="PVT"/>
    <n v="1"/>
    <n v="40"/>
    <n v="40"/>
    <n v="0"/>
    <n v="0"/>
    <n v="0"/>
    <n v="13"/>
  </r>
  <r>
    <s v="GUJARAT"/>
    <x v="12"/>
    <n v="7000803"/>
    <x v="31"/>
    <s v="PVT MAJOR"/>
    <n v="2"/>
    <n v="70"/>
    <n v="140"/>
    <n v="42"/>
    <n v="21"/>
    <n v="30"/>
    <n v="117"/>
  </r>
  <r>
    <s v="GUJARAT"/>
    <x v="12"/>
    <n v="7000825"/>
    <x v="32"/>
    <s v="PVT MAJOR"/>
    <n v="4"/>
    <n v="70"/>
    <n v="280"/>
    <n v="28"/>
    <n v="7"/>
    <n v="10"/>
    <n v="330"/>
  </r>
  <r>
    <s v="GUJARAT"/>
    <x v="12"/>
    <n v="7000965"/>
    <x v="33"/>
    <s v="PVT MAJOR"/>
    <n v="6"/>
    <n v="70"/>
    <n v="420"/>
    <n v="232"/>
    <n v="38"/>
    <n v="55"/>
    <n v="1235"/>
  </r>
  <r>
    <s v="GUJARAT"/>
    <x v="12"/>
    <n v="7001945"/>
    <x v="34"/>
    <s v="PVT MAJOR"/>
    <n v="1"/>
    <n v="70"/>
    <n v="70"/>
    <n v="14"/>
    <n v="14"/>
    <n v="20"/>
    <n v="137"/>
  </r>
  <r>
    <s v="GUJARAT"/>
    <x v="12"/>
    <n v="7001116"/>
    <x v="45"/>
    <s v="RRB"/>
    <n v="24"/>
    <n v="100"/>
    <n v="2400"/>
    <n v="2270"/>
    <n v="94"/>
    <n v="95"/>
    <n v="12486"/>
  </r>
  <r>
    <m/>
    <x v="1"/>
    <m/>
    <x v="42"/>
    <m/>
    <m/>
    <m/>
    <m/>
    <m/>
    <m/>
    <m/>
    <m/>
  </r>
  <r>
    <s v="GUJARAT"/>
    <x v="13"/>
    <n v="7001024"/>
    <x v="0"/>
    <s v="DCCB"/>
    <n v="43"/>
    <n v="20"/>
    <n v="860"/>
    <n v="37"/>
    <n v="0"/>
    <n v="4"/>
    <n v="707"/>
  </r>
  <r>
    <s v="GUJARAT"/>
    <x v="13"/>
    <n v="7000652"/>
    <x v="1"/>
    <s v="PSB"/>
    <n v="11"/>
    <n v="100"/>
    <n v="1100"/>
    <n v="757"/>
    <n v="68"/>
    <n v="69"/>
    <n v="5698"/>
  </r>
  <r>
    <s v="GUJARAT"/>
    <x v="13"/>
    <n v="7000663"/>
    <x v="2"/>
    <s v="PSB"/>
    <n v="2"/>
    <n v="100"/>
    <n v="200"/>
    <n v="283"/>
    <n v="141"/>
    <n v="142"/>
    <n v="1118"/>
  </r>
  <r>
    <s v="GUJARAT"/>
    <x v="13"/>
    <n v="7001750"/>
    <x v="3"/>
    <s v="PSB"/>
    <n v="11"/>
    <n v="100"/>
    <n v="1100"/>
    <n v="811"/>
    <n v="73"/>
    <n v="74"/>
    <n v="5608"/>
  </r>
  <r>
    <s v="GUJARAT"/>
    <x v="13"/>
    <n v="7001783"/>
    <x v="4"/>
    <s v="PSB"/>
    <n v="10"/>
    <n v="100"/>
    <n v="1000"/>
    <n v="584"/>
    <n v="58"/>
    <n v="58"/>
    <n v="5415"/>
  </r>
  <r>
    <s v="GUJARAT"/>
    <x v="13"/>
    <n v="7001794"/>
    <x v="5"/>
    <s v="PSB"/>
    <n v="14"/>
    <n v="100"/>
    <n v="1400"/>
    <n v="100"/>
    <n v="7"/>
    <n v="7"/>
    <n v="2358"/>
  </r>
  <r>
    <s v="GUJARAT"/>
    <x v="13"/>
    <n v="7001816"/>
    <x v="6"/>
    <s v="PSB"/>
    <n v="15"/>
    <n v="100"/>
    <n v="1500"/>
    <n v="117"/>
    <n v="7"/>
    <n v="8"/>
    <n v="5057"/>
  </r>
  <r>
    <s v="GUJARAT"/>
    <x v="13"/>
    <n v="7001820"/>
    <x v="7"/>
    <s v="PSB"/>
    <n v="47"/>
    <n v="100"/>
    <n v="4700"/>
    <n v="2398"/>
    <n v="51"/>
    <n v="51"/>
    <n v="17785"/>
  </r>
  <r>
    <s v="GUJARAT"/>
    <x v="13"/>
    <n v="7001831"/>
    <x v="8"/>
    <s v="PSB"/>
    <n v="4"/>
    <n v="100"/>
    <n v="400"/>
    <n v="282"/>
    <n v="70"/>
    <n v="71"/>
    <n v="3506"/>
  </r>
  <r>
    <s v="GUJARAT"/>
    <x v="13"/>
    <n v="7001875"/>
    <x v="9"/>
    <s v="PSB"/>
    <n v="4"/>
    <n v="100"/>
    <n v="400"/>
    <n v="394"/>
    <n v="98"/>
    <n v="99"/>
    <n v="1669"/>
  </r>
  <r>
    <s v="GUJARAT"/>
    <x v="13"/>
    <n v="7001886"/>
    <x v="10"/>
    <s v="PSB"/>
    <n v="3"/>
    <n v="100"/>
    <n v="300"/>
    <n v="84"/>
    <n v="28"/>
    <n v="28"/>
    <n v="315"/>
  </r>
  <r>
    <s v="GUJARAT"/>
    <x v="13"/>
    <n v="7001912"/>
    <x v="11"/>
    <s v="PSB"/>
    <n v="20"/>
    <n v="100"/>
    <n v="2000"/>
    <n v="2108"/>
    <n v="105"/>
    <n v="105"/>
    <n v="11825"/>
  </r>
  <r>
    <s v="GUJARAT"/>
    <x v="13"/>
    <n v="7002015"/>
    <x v="12"/>
    <s v="PSB"/>
    <n v="50"/>
    <n v="100"/>
    <n v="5000"/>
    <n v="1455"/>
    <n v="29"/>
    <n v="29"/>
    <n v="14160"/>
  </r>
  <r>
    <s v="GUJARAT"/>
    <x v="13"/>
    <n v="7001035"/>
    <x v="13"/>
    <s v="PVT"/>
    <n v="1"/>
    <n v="40"/>
    <n v="40"/>
    <n v="0"/>
    <n v="0"/>
    <n v="0"/>
    <n v="4"/>
  </r>
  <r>
    <s v="GUJARAT"/>
    <x v="13"/>
    <n v="7001120"/>
    <x v="14"/>
    <s v="PVT"/>
    <n v="3"/>
    <n v="40"/>
    <n v="120"/>
    <n v="119"/>
    <n v="39"/>
    <n v="99"/>
    <n v="411"/>
  </r>
  <r>
    <s v="GUJARAT"/>
    <x v="13"/>
    <n v="7001330"/>
    <x v="16"/>
    <s v="PVT"/>
    <n v="1"/>
    <n v="40"/>
    <n v="40"/>
    <n v="74"/>
    <n v="74"/>
    <n v="185"/>
    <n v="510"/>
  </r>
  <r>
    <s v="GUJARAT"/>
    <x v="13"/>
    <n v="7001433"/>
    <x v="17"/>
    <s v="PVT"/>
    <n v="1"/>
    <n v="40"/>
    <n v="40"/>
    <n v="0"/>
    <n v="0"/>
    <n v="0"/>
    <n v="0"/>
  </r>
  <r>
    <s v="GUJARAT"/>
    <x v="13"/>
    <n v="7001455"/>
    <x v="18"/>
    <s v="PVT"/>
    <n v="1"/>
    <n v="40"/>
    <n v="40"/>
    <n v="2"/>
    <n v="2"/>
    <n v="5"/>
    <n v="4"/>
  </r>
  <r>
    <s v="GUJARAT"/>
    <x v="13"/>
    <n v="7001573"/>
    <x v="22"/>
    <s v="PVT"/>
    <n v="1"/>
    <n v="40"/>
    <n v="40"/>
    <n v="36"/>
    <n v="36"/>
    <n v="90"/>
    <n v="39"/>
  </r>
  <r>
    <s v="GUJARAT"/>
    <x v="13"/>
    <n v="7001746"/>
    <x v="26"/>
    <s v="PVT"/>
    <n v="1"/>
    <n v="40"/>
    <n v="40"/>
    <n v="41"/>
    <n v="41"/>
    <n v="102"/>
    <n v="164"/>
  </r>
  <r>
    <s v="GUJARAT"/>
    <x v="13"/>
    <n v="7002866"/>
    <x v="28"/>
    <s v="PVT"/>
    <n v="2"/>
    <n v="40"/>
    <n v="80"/>
    <n v="5"/>
    <n v="2"/>
    <n v="6"/>
    <n v="273"/>
  </r>
  <r>
    <s v="GUJARAT"/>
    <x v="13"/>
    <n v="7004664"/>
    <x v="29"/>
    <s v="PVT"/>
    <n v="2"/>
    <n v="40"/>
    <n v="80"/>
    <n v="0"/>
    <n v="0"/>
    <n v="0"/>
    <n v="40"/>
  </r>
  <r>
    <s v="GUJARAT"/>
    <x v="13"/>
    <n v="7004804"/>
    <x v="30"/>
    <s v="PVT"/>
    <n v="4"/>
    <n v="40"/>
    <n v="160"/>
    <n v="95"/>
    <n v="23"/>
    <n v="59"/>
    <n v="278"/>
  </r>
  <r>
    <s v="GUJARAT"/>
    <x v="13"/>
    <n v="7000803"/>
    <x v="31"/>
    <s v="PVT MAJOR"/>
    <n v="17"/>
    <n v="70"/>
    <n v="1190"/>
    <n v="242"/>
    <n v="14"/>
    <n v="20"/>
    <n v="2625"/>
  </r>
  <r>
    <s v="GUJARAT"/>
    <x v="13"/>
    <n v="7000825"/>
    <x v="32"/>
    <s v="PVT MAJOR"/>
    <n v="6"/>
    <n v="70"/>
    <n v="420"/>
    <n v="15"/>
    <n v="2"/>
    <n v="4"/>
    <n v="449"/>
  </r>
  <r>
    <s v="GUJARAT"/>
    <x v="13"/>
    <n v="7000965"/>
    <x v="33"/>
    <s v="PVT MAJOR"/>
    <n v="32"/>
    <n v="70"/>
    <n v="2240"/>
    <n v="1107"/>
    <n v="34"/>
    <n v="49"/>
    <n v="3823"/>
  </r>
  <r>
    <s v="GUJARAT"/>
    <x v="13"/>
    <n v="7001945"/>
    <x v="34"/>
    <s v="PVT MAJOR"/>
    <n v="4"/>
    <n v="70"/>
    <n v="280"/>
    <n v="116"/>
    <n v="29"/>
    <n v="41"/>
    <n v="737"/>
  </r>
  <r>
    <s v="GUJARAT"/>
    <x v="13"/>
    <n v="7005121"/>
    <x v="35"/>
    <s v="RRB"/>
    <n v="23"/>
    <n v="100"/>
    <n v="2300"/>
    <n v="2141"/>
    <n v="93"/>
    <n v="93"/>
    <n v="14267"/>
  </r>
  <r>
    <s v="GUJARAT"/>
    <x v="13"/>
    <n v="7001676"/>
    <x v="36"/>
    <s v="SCB"/>
    <n v="5"/>
    <n v="20"/>
    <n v="100"/>
    <n v="4"/>
    <n v="0"/>
    <n v="4"/>
    <n v="13"/>
  </r>
  <r>
    <s v="GUJARAT"/>
    <x v="13"/>
    <n v="7004911"/>
    <x v="39"/>
    <s v="SFB"/>
    <n v="5"/>
    <n v="65"/>
    <n v="325"/>
    <n v="356"/>
    <n v="71"/>
    <n v="110"/>
    <n v="2240"/>
  </r>
  <r>
    <s v="GUJARAT"/>
    <x v="13"/>
    <n v="7004981"/>
    <x v="40"/>
    <s v="SFB"/>
    <n v="1"/>
    <n v="65"/>
    <n v="65"/>
    <n v="0"/>
    <n v="0"/>
    <n v="0"/>
    <n v="0"/>
  </r>
  <r>
    <s v="GUJARAT"/>
    <x v="13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14"/>
    <n v="7002586"/>
    <x v="55"/>
    <s v="DCCB"/>
    <n v="12"/>
    <n v="20"/>
    <n v="240"/>
    <n v="0"/>
    <n v="0"/>
    <n v="0"/>
    <n v="81"/>
  </r>
  <r>
    <s v="GUJARAT"/>
    <x v="14"/>
    <n v="7000663"/>
    <x v="2"/>
    <s v="PSB"/>
    <n v="1"/>
    <n v="100"/>
    <n v="100"/>
    <n v="123"/>
    <n v="123"/>
    <n v="123"/>
    <n v="672"/>
  </r>
  <r>
    <s v="GUJARAT"/>
    <x v="14"/>
    <n v="7001816"/>
    <x v="6"/>
    <s v="PSB"/>
    <n v="5"/>
    <n v="100"/>
    <n v="500"/>
    <n v="56"/>
    <n v="11"/>
    <n v="11"/>
    <n v="2857"/>
  </r>
  <r>
    <s v="GUJARAT"/>
    <x v="14"/>
    <n v="7001820"/>
    <x v="7"/>
    <s v="PSB"/>
    <n v="10"/>
    <n v="100"/>
    <n v="1000"/>
    <n v="224"/>
    <n v="22"/>
    <n v="22"/>
    <n v="3473"/>
  </r>
  <r>
    <s v="GUJARAT"/>
    <x v="14"/>
    <n v="7001831"/>
    <x v="8"/>
    <s v="PSB"/>
    <n v="1"/>
    <n v="100"/>
    <n v="100"/>
    <n v="33"/>
    <n v="33"/>
    <n v="33"/>
    <n v="388"/>
  </r>
  <r>
    <s v="GUJARAT"/>
    <x v="14"/>
    <n v="7001875"/>
    <x v="9"/>
    <s v="PSB"/>
    <n v="1"/>
    <n v="100"/>
    <n v="100"/>
    <n v="68"/>
    <n v="68"/>
    <n v="68"/>
    <n v="290"/>
  </r>
  <r>
    <s v="GUJARAT"/>
    <x v="14"/>
    <n v="7001886"/>
    <x v="10"/>
    <s v="PSB"/>
    <n v="1"/>
    <n v="100"/>
    <n v="100"/>
    <n v="7"/>
    <n v="7"/>
    <n v="7"/>
    <n v="209"/>
  </r>
  <r>
    <s v="GUJARAT"/>
    <x v="14"/>
    <n v="7001912"/>
    <x v="11"/>
    <s v="PSB"/>
    <n v="2"/>
    <n v="100"/>
    <n v="200"/>
    <n v="74"/>
    <n v="37"/>
    <n v="37"/>
    <n v="354"/>
  </r>
  <r>
    <s v="GUJARAT"/>
    <x v="14"/>
    <n v="7002015"/>
    <x v="12"/>
    <s v="PSB"/>
    <n v="37"/>
    <n v="100"/>
    <n v="3700"/>
    <n v="2114"/>
    <n v="57"/>
    <n v="57"/>
    <n v="19934"/>
  </r>
  <r>
    <s v="GUJARAT"/>
    <x v="14"/>
    <n v="7001120"/>
    <x v="14"/>
    <s v="PVT"/>
    <n v="1"/>
    <n v="40"/>
    <n v="40"/>
    <n v="0"/>
    <n v="0"/>
    <n v="0"/>
    <n v="2"/>
  </r>
  <r>
    <s v="GUJARAT"/>
    <x v="14"/>
    <n v="7001525"/>
    <x v="20"/>
    <s v="PVT"/>
    <n v="1"/>
    <n v="40"/>
    <n v="40"/>
    <n v="54"/>
    <n v="54"/>
    <n v="135"/>
    <n v="176"/>
  </r>
  <r>
    <s v="GUJARAT"/>
    <x v="14"/>
    <n v="7002866"/>
    <x v="28"/>
    <s v="PVT"/>
    <n v="1"/>
    <n v="40"/>
    <n v="40"/>
    <n v="13"/>
    <n v="13"/>
    <n v="33"/>
    <n v="24"/>
  </r>
  <r>
    <s v="GUJARAT"/>
    <x v="14"/>
    <n v="7004804"/>
    <x v="30"/>
    <s v="PVT"/>
    <n v="1"/>
    <n v="40"/>
    <n v="40"/>
    <n v="74"/>
    <n v="74"/>
    <n v="185"/>
    <n v="181"/>
  </r>
  <r>
    <s v="GUJARAT"/>
    <x v="14"/>
    <n v="7000803"/>
    <x v="31"/>
    <s v="PVT MAJOR"/>
    <n v="6"/>
    <n v="70"/>
    <n v="420"/>
    <n v="92"/>
    <n v="15"/>
    <n v="22"/>
    <n v="1510"/>
  </r>
  <r>
    <s v="GUJARAT"/>
    <x v="14"/>
    <n v="7000825"/>
    <x v="32"/>
    <s v="PVT MAJOR"/>
    <n v="3"/>
    <n v="70"/>
    <n v="210"/>
    <n v="22"/>
    <n v="7"/>
    <n v="10"/>
    <n v="200"/>
  </r>
  <r>
    <s v="GUJARAT"/>
    <x v="14"/>
    <n v="7000965"/>
    <x v="33"/>
    <s v="PVT MAJOR"/>
    <n v="6"/>
    <n v="70"/>
    <n v="420"/>
    <n v="313"/>
    <n v="52"/>
    <n v="75"/>
    <n v="1487"/>
  </r>
  <r>
    <s v="GUJARAT"/>
    <x v="14"/>
    <n v="7001945"/>
    <x v="34"/>
    <s v="PVT MAJOR"/>
    <n v="1"/>
    <n v="70"/>
    <n v="70"/>
    <n v="41"/>
    <n v="41"/>
    <n v="59"/>
    <n v="293"/>
  </r>
  <r>
    <s v="GUJARAT"/>
    <x v="14"/>
    <n v="7001116"/>
    <x v="45"/>
    <s v="RRB"/>
    <n v="13"/>
    <n v="100"/>
    <n v="1300"/>
    <n v="1103"/>
    <n v="84"/>
    <n v="85"/>
    <n v="5665"/>
  </r>
  <r>
    <m/>
    <x v="1"/>
    <m/>
    <x v="42"/>
    <m/>
    <m/>
    <m/>
    <m/>
    <m/>
    <m/>
    <m/>
    <m/>
  </r>
  <r>
    <s v="GUJARAT"/>
    <x v="15"/>
    <n v="7003706"/>
    <x v="50"/>
    <s v="DCCB"/>
    <n v="1"/>
    <n v="20"/>
    <n v="20"/>
    <n v="0"/>
    <n v="0"/>
    <n v="0"/>
    <n v="0"/>
  </r>
  <r>
    <s v="GUJARAT"/>
    <x v="15"/>
    <n v="7005331"/>
    <x v="54"/>
    <s v="DCCB"/>
    <n v="27"/>
    <n v="20"/>
    <n v="540"/>
    <n v="1"/>
    <n v="0"/>
    <n v="0"/>
    <n v="4"/>
  </r>
  <r>
    <s v="GUJARAT"/>
    <x v="15"/>
    <n v="7000652"/>
    <x v="1"/>
    <s v="PSB"/>
    <n v="19"/>
    <n v="100"/>
    <n v="1900"/>
    <n v="946"/>
    <n v="49"/>
    <n v="50"/>
    <n v="9899"/>
  </r>
  <r>
    <s v="GUJARAT"/>
    <x v="15"/>
    <n v="7000663"/>
    <x v="2"/>
    <s v="PSB"/>
    <n v="1"/>
    <n v="100"/>
    <n v="100"/>
    <n v="97"/>
    <n v="97"/>
    <n v="97"/>
    <n v="654"/>
  </r>
  <r>
    <s v="GUJARAT"/>
    <x v="15"/>
    <n v="7001750"/>
    <x v="3"/>
    <s v="PSB"/>
    <n v="4"/>
    <n v="100"/>
    <n v="400"/>
    <n v="360"/>
    <n v="90"/>
    <n v="90"/>
    <n v="3444"/>
  </r>
  <r>
    <s v="GUJARAT"/>
    <x v="15"/>
    <n v="7001783"/>
    <x v="4"/>
    <s v="PSB"/>
    <n v="1"/>
    <n v="100"/>
    <n v="100"/>
    <n v="47"/>
    <n v="47"/>
    <n v="47"/>
    <n v="423"/>
  </r>
  <r>
    <s v="GUJARAT"/>
    <x v="15"/>
    <n v="7001794"/>
    <x v="5"/>
    <s v="PSB"/>
    <n v="6"/>
    <n v="100"/>
    <n v="600"/>
    <n v="64"/>
    <n v="10"/>
    <n v="11"/>
    <n v="706"/>
  </r>
  <r>
    <s v="GUJARAT"/>
    <x v="15"/>
    <n v="7001816"/>
    <x v="6"/>
    <s v="PSB"/>
    <n v="11"/>
    <n v="100"/>
    <n v="1100"/>
    <n v="166"/>
    <n v="15"/>
    <n v="15"/>
    <n v="5078"/>
  </r>
  <r>
    <s v="GUJARAT"/>
    <x v="15"/>
    <n v="7001820"/>
    <x v="7"/>
    <s v="PSB"/>
    <n v="33"/>
    <n v="100"/>
    <n v="3300"/>
    <n v="1295"/>
    <n v="39"/>
    <n v="39"/>
    <n v="14026"/>
  </r>
  <r>
    <s v="GUJARAT"/>
    <x v="15"/>
    <n v="7001831"/>
    <x v="8"/>
    <s v="PSB"/>
    <n v="2"/>
    <n v="100"/>
    <n v="200"/>
    <n v="32"/>
    <n v="16"/>
    <n v="16"/>
    <n v="723"/>
  </r>
  <r>
    <s v="GUJARAT"/>
    <x v="15"/>
    <n v="7001875"/>
    <x v="9"/>
    <s v="PSB"/>
    <n v="4"/>
    <n v="100"/>
    <n v="400"/>
    <n v="216"/>
    <n v="54"/>
    <n v="54"/>
    <n v="548"/>
  </r>
  <r>
    <s v="GUJARAT"/>
    <x v="15"/>
    <n v="7001886"/>
    <x v="10"/>
    <s v="PSB"/>
    <n v="2"/>
    <n v="100"/>
    <n v="200"/>
    <n v="61"/>
    <n v="30"/>
    <n v="31"/>
    <n v="233"/>
  </r>
  <r>
    <s v="GUJARAT"/>
    <x v="15"/>
    <n v="7001912"/>
    <x v="11"/>
    <s v="PSB"/>
    <n v="13"/>
    <n v="100"/>
    <n v="1300"/>
    <n v="1292"/>
    <n v="99"/>
    <n v="99"/>
    <n v="7755"/>
  </r>
  <r>
    <s v="GUJARAT"/>
    <x v="15"/>
    <n v="7002015"/>
    <x v="12"/>
    <s v="PSB"/>
    <n v="33"/>
    <n v="100"/>
    <n v="3300"/>
    <n v="1646"/>
    <n v="49"/>
    <n v="50"/>
    <n v="15979"/>
  </r>
  <r>
    <s v="GUJARAT"/>
    <x v="15"/>
    <n v="7001035"/>
    <x v="13"/>
    <s v="PVT"/>
    <n v="1"/>
    <n v="40"/>
    <n v="40"/>
    <n v="3"/>
    <n v="3"/>
    <n v="8"/>
    <n v="12"/>
  </r>
  <r>
    <s v="GUJARAT"/>
    <x v="15"/>
    <n v="7001120"/>
    <x v="14"/>
    <s v="PVT"/>
    <n v="1"/>
    <n v="40"/>
    <n v="40"/>
    <n v="0"/>
    <n v="0"/>
    <n v="0"/>
    <n v="18"/>
  </r>
  <r>
    <s v="GUJARAT"/>
    <x v="15"/>
    <n v="7001330"/>
    <x v="16"/>
    <s v="PVT"/>
    <n v="1"/>
    <n v="40"/>
    <n v="40"/>
    <n v="83"/>
    <n v="83"/>
    <n v="208"/>
    <n v="601"/>
  </r>
  <r>
    <s v="GUJARAT"/>
    <x v="15"/>
    <n v="7001433"/>
    <x v="17"/>
    <s v="PVT"/>
    <n v="1"/>
    <n v="40"/>
    <n v="40"/>
    <n v="0"/>
    <n v="0"/>
    <n v="0"/>
    <n v="0"/>
  </r>
  <r>
    <s v="GUJARAT"/>
    <x v="15"/>
    <n v="7001455"/>
    <x v="18"/>
    <s v="PVT"/>
    <n v="1"/>
    <n v="40"/>
    <n v="40"/>
    <n v="2"/>
    <n v="2"/>
    <n v="5"/>
    <n v="13"/>
  </r>
  <r>
    <s v="GUJARAT"/>
    <x v="15"/>
    <n v="7001492"/>
    <x v="19"/>
    <s v="PVT"/>
    <n v="4"/>
    <n v="40"/>
    <n v="160"/>
    <n v="9"/>
    <n v="2"/>
    <n v="6"/>
    <n v="83"/>
  </r>
  <r>
    <s v="GUJARAT"/>
    <x v="15"/>
    <n v="7001540"/>
    <x v="21"/>
    <s v="PVT"/>
    <n v="1"/>
    <n v="40"/>
    <n v="40"/>
    <n v="18"/>
    <n v="18"/>
    <n v="45"/>
    <n v="349"/>
  </r>
  <r>
    <s v="GUJARAT"/>
    <x v="15"/>
    <n v="7001573"/>
    <x v="22"/>
    <s v="PVT"/>
    <n v="1"/>
    <n v="40"/>
    <n v="40"/>
    <n v="78"/>
    <n v="78"/>
    <n v="195"/>
    <n v="118"/>
  </r>
  <r>
    <s v="GUJARAT"/>
    <x v="15"/>
    <n v="7001746"/>
    <x v="26"/>
    <s v="PVT"/>
    <n v="1"/>
    <n v="40"/>
    <n v="40"/>
    <n v="45"/>
    <n v="45"/>
    <n v="113"/>
    <n v="140"/>
  </r>
  <r>
    <s v="GUJARAT"/>
    <x v="15"/>
    <n v="7002343"/>
    <x v="27"/>
    <s v="PVT"/>
    <n v="1"/>
    <n v="40"/>
    <n v="40"/>
    <n v="46"/>
    <n v="46"/>
    <n v="115"/>
    <n v="96"/>
  </r>
  <r>
    <s v="GUJARAT"/>
    <x v="15"/>
    <n v="7002866"/>
    <x v="28"/>
    <s v="PVT"/>
    <n v="3"/>
    <n v="40"/>
    <n v="120"/>
    <n v="95"/>
    <n v="31"/>
    <n v="79"/>
    <n v="336"/>
  </r>
  <r>
    <s v="GUJARAT"/>
    <x v="15"/>
    <n v="7004664"/>
    <x v="29"/>
    <s v="PVT"/>
    <n v="1"/>
    <n v="40"/>
    <n v="40"/>
    <n v="10"/>
    <n v="10"/>
    <n v="25"/>
    <n v="111"/>
  </r>
  <r>
    <s v="GUJARAT"/>
    <x v="15"/>
    <n v="7000803"/>
    <x v="31"/>
    <s v="PVT MAJOR"/>
    <n v="13"/>
    <n v="70"/>
    <n v="910"/>
    <n v="194"/>
    <n v="14"/>
    <n v="21"/>
    <n v="1954"/>
  </r>
  <r>
    <s v="GUJARAT"/>
    <x v="15"/>
    <n v="7000825"/>
    <x v="32"/>
    <s v="PVT MAJOR"/>
    <n v="10"/>
    <n v="70"/>
    <n v="700"/>
    <n v="53"/>
    <n v="5"/>
    <n v="8"/>
    <n v="616"/>
  </r>
  <r>
    <s v="GUJARAT"/>
    <x v="15"/>
    <n v="7000965"/>
    <x v="33"/>
    <s v="PVT MAJOR"/>
    <n v="18"/>
    <n v="70"/>
    <n v="1260"/>
    <n v="422"/>
    <n v="23"/>
    <n v="33"/>
    <n v="2922"/>
  </r>
  <r>
    <s v="GUJARAT"/>
    <x v="15"/>
    <n v="7001945"/>
    <x v="34"/>
    <s v="PVT MAJOR"/>
    <n v="1"/>
    <n v="70"/>
    <n v="70"/>
    <n v="71"/>
    <n v="71"/>
    <n v="101"/>
    <n v="248"/>
  </r>
  <r>
    <s v="GUJARAT"/>
    <x v="15"/>
    <n v="7001116"/>
    <x v="45"/>
    <s v="RRB"/>
    <n v="43"/>
    <n v="100"/>
    <n v="4300"/>
    <n v="3717"/>
    <n v="86"/>
    <n v="86"/>
    <n v="22026"/>
  </r>
  <r>
    <s v="GUJARAT"/>
    <x v="15"/>
    <n v="7004911"/>
    <x v="39"/>
    <s v="SFB"/>
    <n v="2"/>
    <n v="65"/>
    <n v="130"/>
    <n v="110"/>
    <n v="55"/>
    <n v="85"/>
    <n v="760"/>
  </r>
  <r>
    <s v="GUJARAT"/>
    <x v="15"/>
    <n v="7004981"/>
    <x v="40"/>
    <s v="SFB"/>
    <n v="1"/>
    <n v="65"/>
    <n v="65"/>
    <n v="34"/>
    <n v="34"/>
    <n v="52"/>
    <n v="71"/>
  </r>
  <r>
    <s v="GUJARAT"/>
    <x v="15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16"/>
    <n v="7004701"/>
    <x v="56"/>
    <s v="DCCB"/>
    <n v="19"/>
    <n v="20"/>
    <n v="380"/>
    <n v="1"/>
    <n v="0"/>
    <n v="0"/>
    <n v="1"/>
  </r>
  <r>
    <s v="GUJARAT"/>
    <x v="16"/>
    <n v="7000652"/>
    <x v="1"/>
    <s v="PSB"/>
    <n v="17"/>
    <n v="100"/>
    <n v="1700"/>
    <n v="713"/>
    <n v="41"/>
    <n v="42"/>
    <n v="8538"/>
  </r>
  <r>
    <s v="GUJARAT"/>
    <x v="16"/>
    <n v="7000663"/>
    <x v="2"/>
    <s v="PSB"/>
    <n v="3"/>
    <n v="100"/>
    <n v="300"/>
    <n v="472"/>
    <n v="157"/>
    <n v="157"/>
    <n v="1489"/>
  </r>
  <r>
    <s v="GUJARAT"/>
    <x v="16"/>
    <n v="7001750"/>
    <x v="3"/>
    <s v="PSB"/>
    <n v="7"/>
    <n v="100"/>
    <n v="700"/>
    <n v="632"/>
    <n v="90"/>
    <n v="90"/>
    <n v="5444"/>
  </r>
  <r>
    <s v="GUJARAT"/>
    <x v="16"/>
    <n v="7001783"/>
    <x v="4"/>
    <s v="PSB"/>
    <n v="6"/>
    <n v="100"/>
    <n v="600"/>
    <n v="277"/>
    <n v="46"/>
    <n v="46"/>
    <n v="1967"/>
  </r>
  <r>
    <s v="GUJARAT"/>
    <x v="16"/>
    <n v="7001794"/>
    <x v="5"/>
    <s v="PSB"/>
    <n v="15"/>
    <n v="100"/>
    <n v="1500"/>
    <n v="68"/>
    <n v="4"/>
    <n v="5"/>
    <n v="2072"/>
  </r>
  <r>
    <s v="GUJARAT"/>
    <x v="16"/>
    <n v="7001816"/>
    <x v="6"/>
    <s v="PSB"/>
    <n v="25"/>
    <n v="100"/>
    <n v="2500"/>
    <n v="93"/>
    <n v="3"/>
    <n v="4"/>
    <n v="4846"/>
  </r>
  <r>
    <s v="GUJARAT"/>
    <x v="16"/>
    <n v="7001820"/>
    <x v="7"/>
    <s v="PSB"/>
    <n v="74"/>
    <n v="100"/>
    <n v="7400"/>
    <n v="2012"/>
    <n v="27"/>
    <n v="27"/>
    <n v="31877"/>
  </r>
  <r>
    <s v="GUJARAT"/>
    <x v="16"/>
    <n v="7001831"/>
    <x v="8"/>
    <s v="PSB"/>
    <n v="5"/>
    <n v="100"/>
    <n v="500"/>
    <n v="245"/>
    <n v="49"/>
    <n v="49"/>
    <n v="2437"/>
  </r>
  <r>
    <s v="GUJARAT"/>
    <x v="16"/>
    <n v="7001875"/>
    <x v="9"/>
    <s v="PSB"/>
    <n v="3"/>
    <n v="100"/>
    <n v="300"/>
    <n v="478"/>
    <n v="159"/>
    <n v="159"/>
    <n v="1751"/>
  </r>
  <r>
    <s v="GUJARAT"/>
    <x v="16"/>
    <n v="7001886"/>
    <x v="10"/>
    <s v="PSB"/>
    <n v="4"/>
    <n v="100"/>
    <n v="400"/>
    <n v="77"/>
    <n v="19"/>
    <n v="19"/>
    <n v="933"/>
  </r>
  <r>
    <s v="GUJARAT"/>
    <x v="16"/>
    <n v="7001912"/>
    <x v="11"/>
    <s v="PSB"/>
    <n v="14"/>
    <n v="100"/>
    <n v="1400"/>
    <n v="976"/>
    <n v="69"/>
    <n v="70"/>
    <n v="6219"/>
  </r>
  <r>
    <s v="GUJARAT"/>
    <x v="16"/>
    <n v="7002015"/>
    <x v="12"/>
    <s v="PSB"/>
    <n v="46"/>
    <n v="100"/>
    <n v="4600"/>
    <n v="1530"/>
    <n v="33"/>
    <n v="33"/>
    <n v="16782"/>
  </r>
  <r>
    <s v="GUJARAT"/>
    <x v="16"/>
    <n v="7001035"/>
    <x v="13"/>
    <s v="PVT"/>
    <n v="3"/>
    <n v="40"/>
    <n v="120"/>
    <n v="2"/>
    <n v="0"/>
    <n v="2"/>
    <n v="14"/>
  </r>
  <r>
    <s v="GUJARAT"/>
    <x v="16"/>
    <n v="7001120"/>
    <x v="14"/>
    <s v="PVT"/>
    <n v="2"/>
    <n v="40"/>
    <n v="80"/>
    <n v="0"/>
    <n v="0"/>
    <n v="0"/>
    <n v="14"/>
  </r>
  <r>
    <s v="GUJARAT"/>
    <x v="16"/>
    <n v="7001330"/>
    <x v="16"/>
    <s v="PVT"/>
    <n v="1"/>
    <n v="40"/>
    <n v="40"/>
    <n v="97"/>
    <n v="97"/>
    <n v="242"/>
    <n v="706"/>
  </r>
  <r>
    <s v="GUJARAT"/>
    <x v="16"/>
    <n v="7001433"/>
    <x v="17"/>
    <s v="PVT"/>
    <n v="1"/>
    <n v="40"/>
    <n v="40"/>
    <n v="0"/>
    <n v="0"/>
    <n v="0"/>
    <n v="0"/>
  </r>
  <r>
    <s v="GUJARAT"/>
    <x v="16"/>
    <n v="7001492"/>
    <x v="19"/>
    <s v="PVT"/>
    <n v="3"/>
    <n v="40"/>
    <n v="120"/>
    <n v="21"/>
    <n v="7"/>
    <n v="18"/>
    <n v="102"/>
  </r>
  <r>
    <s v="GUJARAT"/>
    <x v="16"/>
    <n v="7001540"/>
    <x v="21"/>
    <s v="PVT"/>
    <n v="1"/>
    <n v="40"/>
    <n v="40"/>
    <n v="21"/>
    <n v="21"/>
    <n v="53"/>
    <n v="594"/>
  </r>
  <r>
    <s v="GUJARAT"/>
    <x v="16"/>
    <n v="7001573"/>
    <x v="22"/>
    <s v="PVT"/>
    <n v="2"/>
    <n v="40"/>
    <n v="80"/>
    <n v="38"/>
    <n v="19"/>
    <n v="48"/>
    <n v="48"/>
  </r>
  <r>
    <s v="GUJARAT"/>
    <x v="16"/>
    <n v="7001584"/>
    <x v="23"/>
    <s v="PVT"/>
    <n v="1"/>
    <n v="40"/>
    <n v="40"/>
    <n v="18"/>
    <n v="18"/>
    <n v="45"/>
    <n v="21"/>
  </r>
  <r>
    <s v="GUJARAT"/>
    <x v="16"/>
    <n v="7001691"/>
    <x v="24"/>
    <s v="PVT"/>
    <n v="2"/>
    <n v="40"/>
    <n v="80"/>
    <n v="7"/>
    <n v="3"/>
    <n v="9"/>
    <n v="18"/>
  </r>
  <r>
    <s v="GUJARAT"/>
    <x v="16"/>
    <n v="7001746"/>
    <x v="26"/>
    <s v="PVT"/>
    <n v="2"/>
    <n v="40"/>
    <n v="80"/>
    <n v="84"/>
    <n v="42"/>
    <n v="105"/>
    <n v="371"/>
  </r>
  <r>
    <s v="GUJARAT"/>
    <x v="16"/>
    <n v="7002343"/>
    <x v="27"/>
    <s v="PVT"/>
    <n v="1"/>
    <n v="40"/>
    <n v="40"/>
    <n v="34"/>
    <n v="34"/>
    <n v="85"/>
    <n v="48"/>
  </r>
  <r>
    <s v="GUJARAT"/>
    <x v="16"/>
    <n v="7002866"/>
    <x v="28"/>
    <s v="PVT"/>
    <n v="4"/>
    <n v="40"/>
    <n v="160"/>
    <n v="8"/>
    <n v="2"/>
    <n v="5"/>
    <n v="214"/>
  </r>
  <r>
    <s v="GUJARAT"/>
    <x v="16"/>
    <n v="7004664"/>
    <x v="29"/>
    <s v="PVT"/>
    <n v="4"/>
    <n v="40"/>
    <n v="160"/>
    <n v="22"/>
    <n v="5"/>
    <n v="14"/>
    <n v="173"/>
  </r>
  <r>
    <s v="GUJARAT"/>
    <x v="16"/>
    <n v="7000803"/>
    <x v="31"/>
    <s v="PVT MAJOR"/>
    <n v="23"/>
    <n v="70"/>
    <n v="1610"/>
    <n v="426"/>
    <n v="18"/>
    <n v="26"/>
    <n v="3876"/>
  </r>
  <r>
    <s v="GUJARAT"/>
    <x v="16"/>
    <n v="7000825"/>
    <x v="32"/>
    <s v="PVT MAJOR"/>
    <n v="12"/>
    <n v="70"/>
    <n v="840"/>
    <n v="26"/>
    <n v="2"/>
    <n v="3"/>
    <n v="383"/>
  </r>
  <r>
    <s v="GUJARAT"/>
    <x v="16"/>
    <n v="7000965"/>
    <x v="33"/>
    <s v="PVT MAJOR"/>
    <n v="32"/>
    <n v="70"/>
    <n v="2240"/>
    <n v="1605"/>
    <n v="50"/>
    <n v="72"/>
    <n v="7165"/>
  </r>
  <r>
    <s v="GUJARAT"/>
    <x v="16"/>
    <n v="7001945"/>
    <x v="34"/>
    <s v="PVT MAJOR"/>
    <n v="6"/>
    <n v="70"/>
    <n v="420"/>
    <n v="133"/>
    <n v="22"/>
    <n v="32"/>
    <n v="799"/>
  </r>
  <r>
    <s v="GUJARAT"/>
    <x v="16"/>
    <n v="7005121"/>
    <x v="35"/>
    <s v="RRB"/>
    <n v="47"/>
    <n v="100"/>
    <n v="4700"/>
    <n v="3931"/>
    <n v="83"/>
    <n v="84"/>
    <n v="28149"/>
  </r>
  <r>
    <s v="GUJARAT"/>
    <x v="16"/>
    <n v="7001676"/>
    <x v="36"/>
    <s v="SCB"/>
    <n v="1"/>
    <n v="20"/>
    <n v="20"/>
    <n v="0"/>
    <n v="0"/>
    <n v="0"/>
    <n v="4"/>
  </r>
  <r>
    <s v="GUJARAT"/>
    <x v="16"/>
    <n v="7004911"/>
    <x v="39"/>
    <s v="SFB"/>
    <n v="2"/>
    <n v="65"/>
    <n v="130"/>
    <n v="294"/>
    <n v="147"/>
    <n v="226"/>
    <n v="1357"/>
  </r>
  <r>
    <s v="GUJARAT"/>
    <x v="16"/>
    <n v="7004981"/>
    <x v="40"/>
    <s v="SFB"/>
    <n v="2"/>
    <n v="65"/>
    <n v="130"/>
    <n v="0"/>
    <n v="0"/>
    <n v="0"/>
    <n v="0"/>
  </r>
  <r>
    <m/>
    <x v="1"/>
    <m/>
    <x v="42"/>
    <m/>
    <m/>
    <m/>
    <m/>
    <m/>
    <m/>
    <m/>
    <m/>
  </r>
  <r>
    <s v="GUJARAT"/>
    <x v="17"/>
    <n v="7002144"/>
    <x v="46"/>
    <s v="DCCB"/>
    <n v="34"/>
    <n v="20"/>
    <n v="680"/>
    <n v="251"/>
    <n v="7"/>
    <n v="37"/>
    <n v="267"/>
  </r>
  <r>
    <s v="GUJARAT"/>
    <x v="17"/>
    <n v="7000652"/>
    <x v="1"/>
    <s v="PSB"/>
    <n v="10"/>
    <n v="100"/>
    <n v="1000"/>
    <n v="1334"/>
    <n v="133"/>
    <n v="133"/>
    <n v="8889"/>
  </r>
  <r>
    <s v="GUJARAT"/>
    <x v="17"/>
    <n v="7000663"/>
    <x v="2"/>
    <s v="PSB"/>
    <n v="1"/>
    <n v="100"/>
    <n v="100"/>
    <n v="160"/>
    <n v="160"/>
    <n v="160"/>
    <n v="735"/>
  </r>
  <r>
    <s v="GUJARAT"/>
    <x v="17"/>
    <n v="7001750"/>
    <x v="3"/>
    <s v="PSB"/>
    <n v="7"/>
    <n v="100"/>
    <n v="700"/>
    <n v="773"/>
    <n v="110"/>
    <n v="110"/>
    <n v="4514"/>
  </r>
  <r>
    <s v="GUJARAT"/>
    <x v="17"/>
    <n v="7001783"/>
    <x v="4"/>
    <s v="PSB"/>
    <n v="3"/>
    <n v="100"/>
    <n v="300"/>
    <n v="180"/>
    <n v="60"/>
    <n v="60"/>
    <n v="1614"/>
  </r>
  <r>
    <s v="GUJARAT"/>
    <x v="17"/>
    <n v="7001794"/>
    <x v="5"/>
    <s v="PSB"/>
    <n v="5"/>
    <n v="100"/>
    <n v="500"/>
    <n v="201"/>
    <n v="40"/>
    <n v="40"/>
    <n v="1133"/>
  </r>
  <r>
    <s v="GUJARAT"/>
    <x v="17"/>
    <n v="7001816"/>
    <x v="6"/>
    <s v="PSB"/>
    <n v="21"/>
    <n v="100"/>
    <n v="2100"/>
    <n v="959"/>
    <n v="45"/>
    <n v="46"/>
    <n v="12891"/>
  </r>
  <r>
    <s v="GUJARAT"/>
    <x v="17"/>
    <n v="7001820"/>
    <x v="7"/>
    <s v="PSB"/>
    <n v="63"/>
    <n v="100"/>
    <n v="6300"/>
    <n v="3602"/>
    <n v="57"/>
    <n v="57"/>
    <n v="25420"/>
  </r>
  <r>
    <s v="GUJARAT"/>
    <x v="17"/>
    <n v="7001831"/>
    <x v="8"/>
    <s v="PSB"/>
    <n v="7"/>
    <n v="100"/>
    <n v="700"/>
    <n v="490"/>
    <n v="70"/>
    <n v="70"/>
    <n v="7463"/>
  </r>
  <r>
    <s v="GUJARAT"/>
    <x v="17"/>
    <n v="7001875"/>
    <x v="9"/>
    <s v="PSB"/>
    <n v="3"/>
    <n v="100"/>
    <n v="300"/>
    <n v="303"/>
    <n v="101"/>
    <n v="101"/>
    <n v="1110"/>
  </r>
  <r>
    <s v="GUJARAT"/>
    <x v="17"/>
    <n v="7001886"/>
    <x v="10"/>
    <s v="PSB"/>
    <n v="2"/>
    <n v="100"/>
    <n v="200"/>
    <n v="66"/>
    <n v="33"/>
    <n v="33"/>
    <n v="468"/>
  </r>
  <r>
    <s v="GUJARAT"/>
    <x v="17"/>
    <n v="7001912"/>
    <x v="11"/>
    <s v="PSB"/>
    <n v="18"/>
    <n v="100"/>
    <n v="1800"/>
    <n v="1053"/>
    <n v="58"/>
    <n v="59"/>
    <n v="7240"/>
  </r>
  <r>
    <s v="GUJARAT"/>
    <x v="17"/>
    <n v="7002015"/>
    <x v="12"/>
    <s v="PSB"/>
    <n v="39"/>
    <n v="100"/>
    <n v="3900"/>
    <n v="2251"/>
    <n v="57"/>
    <n v="58"/>
    <n v="15735"/>
  </r>
  <r>
    <s v="GUJARAT"/>
    <x v="17"/>
    <n v="7001035"/>
    <x v="13"/>
    <s v="PVT"/>
    <n v="4"/>
    <n v="40"/>
    <n v="160"/>
    <n v="5"/>
    <n v="1"/>
    <n v="3"/>
    <n v="31"/>
  </r>
  <r>
    <s v="GUJARAT"/>
    <x v="17"/>
    <n v="7001573"/>
    <x v="22"/>
    <s v="PVT"/>
    <n v="1"/>
    <n v="40"/>
    <n v="40"/>
    <n v="8"/>
    <n v="8"/>
    <n v="20"/>
    <n v="22"/>
  </r>
  <r>
    <s v="GUJARAT"/>
    <x v="17"/>
    <n v="7001584"/>
    <x v="23"/>
    <s v="PVT"/>
    <n v="1"/>
    <n v="40"/>
    <n v="40"/>
    <n v="0"/>
    <n v="0"/>
    <n v="0"/>
    <n v="0"/>
  </r>
  <r>
    <s v="GUJARAT"/>
    <x v="17"/>
    <n v="7002343"/>
    <x v="27"/>
    <s v="PVT"/>
    <n v="1"/>
    <n v="40"/>
    <n v="40"/>
    <n v="3"/>
    <n v="3"/>
    <n v="8"/>
    <n v="5"/>
  </r>
  <r>
    <s v="GUJARAT"/>
    <x v="17"/>
    <n v="7002866"/>
    <x v="28"/>
    <s v="PVT"/>
    <n v="2"/>
    <n v="40"/>
    <n v="80"/>
    <n v="2"/>
    <n v="1"/>
    <n v="3"/>
    <n v="43"/>
  </r>
  <r>
    <s v="GUJARAT"/>
    <x v="17"/>
    <n v="7004664"/>
    <x v="29"/>
    <s v="PVT"/>
    <n v="2"/>
    <n v="40"/>
    <n v="80"/>
    <n v="7"/>
    <n v="3"/>
    <n v="9"/>
    <n v="56"/>
  </r>
  <r>
    <s v="GUJARAT"/>
    <x v="17"/>
    <n v="7004804"/>
    <x v="30"/>
    <s v="PVT"/>
    <n v="2"/>
    <n v="40"/>
    <n v="80"/>
    <n v="129"/>
    <n v="64"/>
    <n v="161"/>
    <n v="382"/>
  </r>
  <r>
    <s v="GUJARAT"/>
    <x v="17"/>
    <n v="7000803"/>
    <x v="31"/>
    <s v="PVT MAJOR"/>
    <n v="6"/>
    <n v="70"/>
    <n v="420"/>
    <n v="313"/>
    <n v="52"/>
    <n v="75"/>
    <n v="2021"/>
  </r>
  <r>
    <s v="GUJARAT"/>
    <x v="17"/>
    <n v="7000825"/>
    <x v="32"/>
    <s v="PVT MAJOR"/>
    <n v="7"/>
    <n v="70"/>
    <n v="490"/>
    <n v="147"/>
    <n v="21"/>
    <n v="30"/>
    <n v="602"/>
  </r>
  <r>
    <s v="GUJARAT"/>
    <x v="17"/>
    <n v="7000965"/>
    <x v="33"/>
    <s v="PVT MAJOR"/>
    <n v="12"/>
    <n v="70"/>
    <n v="840"/>
    <n v="274"/>
    <n v="22"/>
    <n v="33"/>
    <n v="1791"/>
  </r>
  <r>
    <s v="GUJARAT"/>
    <x v="17"/>
    <n v="7001945"/>
    <x v="34"/>
    <s v="PVT MAJOR"/>
    <n v="2"/>
    <n v="70"/>
    <n v="140"/>
    <n v="228"/>
    <n v="114"/>
    <n v="163"/>
    <n v="576"/>
  </r>
  <r>
    <s v="GUJARAT"/>
    <x v="17"/>
    <n v="7005121"/>
    <x v="35"/>
    <s v="RRB"/>
    <n v="14"/>
    <n v="100"/>
    <n v="1400"/>
    <n v="1538"/>
    <n v="109"/>
    <n v="110"/>
    <n v="9827"/>
  </r>
  <r>
    <s v="GUJARAT"/>
    <x v="17"/>
    <n v="7004885"/>
    <x v="37"/>
    <s v="SFB"/>
    <n v="1"/>
    <n v="65"/>
    <n v="65"/>
    <n v="29"/>
    <n v="29"/>
    <n v="45"/>
    <n v="54"/>
  </r>
  <r>
    <s v="GUJARAT"/>
    <x v="17"/>
    <n v="7004911"/>
    <x v="39"/>
    <s v="SFB"/>
    <n v="3"/>
    <n v="65"/>
    <n v="195"/>
    <n v="443"/>
    <n v="147"/>
    <n v="227"/>
    <n v="2261"/>
  </r>
  <r>
    <s v="GUJARAT"/>
    <x v="17"/>
    <n v="7004981"/>
    <x v="40"/>
    <s v="SFB"/>
    <n v="4"/>
    <n v="65"/>
    <n v="260"/>
    <n v="25"/>
    <n v="6"/>
    <n v="10"/>
    <n v="85"/>
  </r>
  <r>
    <s v="GUJARAT"/>
    <x v="17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18"/>
    <n v="7002144"/>
    <x v="46"/>
    <s v="DCCB"/>
    <n v="6"/>
    <n v="20"/>
    <n v="120"/>
    <n v="25"/>
    <n v="4"/>
    <n v="21"/>
    <n v="25"/>
  </r>
  <r>
    <s v="GUJARAT"/>
    <x v="18"/>
    <n v="7004071"/>
    <x v="52"/>
    <s v="DCCB"/>
    <n v="6"/>
    <n v="20"/>
    <n v="120"/>
    <n v="0"/>
    <n v="0"/>
    <n v="0"/>
    <n v="6"/>
  </r>
  <r>
    <s v="GUJARAT"/>
    <x v="18"/>
    <n v="7001783"/>
    <x v="4"/>
    <s v="PSB"/>
    <n v="1"/>
    <n v="100"/>
    <n v="100"/>
    <n v="48"/>
    <n v="48"/>
    <n v="48"/>
    <n v="57"/>
  </r>
  <r>
    <s v="GUJARAT"/>
    <x v="18"/>
    <n v="7001794"/>
    <x v="5"/>
    <s v="PSB"/>
    <n v="2"/>
    <n v="100"/>
    <n v="200"/>
    <n v="78"/>
    <n v="39"/>
    <n v="39"/>
    <n v="499"/>
  </r>
  <r>
    <s v="GUJARAT"/>
    <x v="18"/>
    <n v="7001816"/>
    <x v="6"/>
    <s v="PSB"/>
    <n v="1"/>
    <n v="100"/>
    <n v="100"/>
    <n v="2"/>
    <n v="2"/>
    <n v="2"/>
    <n v="638"/>
  </r>
  <r>
    <s v="GUJARAT"/>
    <x v="18"/>
    <n v="7001820"/>
    <x v="7"/>
    <s v="PSB"/>
    <n v="30"/>
    <n v="100"/>
    <n v="3000"/>
    <n v="2333"/>
    <n v="77"/>
    <n v="78"/>
    <n v="15560"/>
  </r>
  <r>
    <s v="GUJARAT"/>
    <x v="18"/>
    <n v="7001886"/>
    <x v="10"/>
    <s v="PSB"/>
    <n v="1"/>
    <n v="100"/>
    <n v="100"/>
    <n v="98"/>
    <n v="98"/>
    <n v="98"/>
    <n v="336"/>
  </r>
  <r>
    <s v="GUJARAT"/>
    <x v="18"/>
    <n v="7001912"/>
    <x v="11"/>
    <s v="PSB"/>
    <n v="1"/>
    <n v="100"/>
    <n v="100"/>
    <n v="18"/>
    <n v="18"/>
    <n v="18"/>
    <n v="233"/>
  </r>
  <r>
    <s v="GUJARAT"/>
    <x v="18"/>
    <n v="7002015"/>
    <x v="12"/>
    <s v="PSB"/>
    <n v="7"/>
    <n v="100"/>
    <n v="700"/>
    <n v="333"/>
    <n v="47"/>
    <n v="48"/>
    <n v="3371"/>
  </r>
  <r>
    <s v="GUJARAT"/>
    <x v="18"/>
    <n v="7004804"/>
    <x v="30"/>
    <s v="PVT"/>
    <n v="1"/>
    <n v="40"/>
    <n v="40"/>
    <n v="34"/>
    <n v="34"/>
    <n v="85"/>
    <n v="115"/>
  </r>
  <r>
    <s v="GUJARAT"/>
    <x v="18"/>
    <n v="7000803"/>
    <x v="31"/>
    <s v="PVT MAJOR"/>
    <n v="1"/>
    <n v="70"/>
    <n v="70"/>
    <n v="19"/>
    <n v="19"/>
    <n v="27"/>
    <n v="23"/>
  </r>
  <r>
    <s v="GUJARAT"/>
    <x v="18"/>
    <n v="7000965"/>
    <x v="33"/>
    <s v="PVT MAJOR"/>
    <n v="4"/>
    <n v="70"/>
    <n v="280"/>
    <n v="120"/>
    <n v="30"/>
    <n v="43"/>
    <n v="625"/>
  </r>
  <r>
    <s v="GUJARAT"/>
    <x v="18"/>
    <n v="7001945"/>
    <x v="34"/>
    <s v="PVT MAJOR"/>
    <n v="2"/>
    <n v="70"/>
    <n v="140"/>
    <n v="73"/>
    <n v="36"/>
    <n v="52"/>
    <n v="501"/>
  </r>
  <r>
    <s v="GUJARAT"/>
    <x v="18"/>
    <n v="7005121"/>
    <x v="35"/>
    <s v="RRB"/>
    <n v="18"/>
    <n v="100"/>
    <n v="1800"/>
    <n v="2389"/>
    <n v="132"/>
    <n v="133"/>
    <n v="11946"/>
  </r>
  <r>
    <s v="GUJARAT"/>
    <x v="18"/>
    <n v="7004911"/>
    <x v="39"/>
    <s v="SFB"/>
    <n v="1"/>
    <n v="65"/>
    <n v="65"/>
    <n v="137"/>
    <n v="137"/>
    <n v="211"/>
    <n v="877"/>
  </r>
  <r>
    <s v="GUJARAT"/>
    <x v="18"/>
    <n v="7004981"/>
    <x v="40"/>
    <s v="SFB"/>
    <n v="1"/>
    <n v="65"/>
    <n v="65"/>
    <n v="0"/>
    <n v="0"/>
    <n v="0"/>
    <n v="25"/>
  </r>
  <r>
    <m/>
    <x v="1"/>
    <m/>
    <x v="42"/>
    <m/>
    <m/>
    <m/>
    <m/>
    <m/>
    <m/>
    <m/>
    <m/>
  </r>
  <r>
    <s v="GUJARAT"/>
    <x v="19"/>
    <n v="7003463"/>
    <x v="57"/>
    <s v="DCCB"/>
    <n v="1"/>
    <n v="20"/>
    <n v="20"/>
    <n v="0"/>
    <n v="0"/>
    <n v="0"/>
    <n v="5"/>
  </r>
  <r>
    <s v="GUJARAT"/>
    <x v="19"/>
    <n v="7003706"/>
    <x v="50"/>
    <s v="DCCB"/>
    <n v="32"/>
    <n v="20"/>
    <n v="640"/>
    <n v="0"/>
    <n v="0"/>
    <n v="0"/>
    <n v="0"/>
  </r>
  <r>
    <s v="GUJARAT"/>
    <x v="19"/>
    <n v="7005331"/>
    <x v="54"/>
    <s v="DCCB"/>
    <n v="2"/>
    <n v="20"/>
    <n v="40"/>
    <n v="0"/>
    <n v="0"/>
    <n v="0"/>
    <n v="0"/>
  </r>
  <r>
    <s v="GUJARAT"/>
    <x v="19"/>
    <n v="7000652"/>
    <x v="1"/>
    <s v="PSB"/>
    <n v="6"/>
    <n v="100"/>
    <n v="600"/>
    <n v="219"/>
    <n v="36"/>
    <n v="37"/>
    <n v="2272"/>
  </r>
  <r>
    <s v="GUJARAT"/>
    <x v="19"/>
    <n v="7000663"/>
    <x v="2"/>
    <s v="PSB"/>
    <n v="1"/>
    <n v="100"/>
    <n v="100"/>
    <n v="66"/>
    <n v="66"/>
    <n v="66"/>
    <n v="330"/>
  </r>
  <r>
    <s v="GUJARAT"/>
    <x v="19"/>
    <n v="7001783"/>
    <x v="4"/>
    <s v="PSB"/>
    <n v="3"/>
    <n v="100"/>
    <n v="300"/>
    <n v="30"/>
    <n v="10"/>
    <n v="10"/>
    <n v="793"/>
  </r>
  <r>
    <s v="GUJARAT"/>
    <x v="19"/>
    <n v="7001794"/>
    <x v="5"/>
    <s v="PSB"/>
    <n v="4"/>
    <n v="100"/>
    <n v="400"/>
    <n v="30"/>
    <n v="7"/>
    <n v="8"/>
    <n v="534"/>
  </r>
  <r>
    <s v="GUJARAT"/>
    <x v="19"/>
    <n v="7001816"/>
    <x v="6"/>
    <s v="PSB"/>
    <n v="5"/>
    <n v="100"/>
    <n v="500"/>
    <n v="96"/>
    <n v="19"/>
    <n v="19"/>
    <n v="1780"/>
  </r>
  <r>
    <s v="GUJARAT"/>
    <x v="19"/>
    <n v="7001820"/>
    <x v="7"/>
    <s v="PSB"/>
    <n v="10"/>
    <n v="100"/>
    <n v="1000"/>
    <n v="91"/>
    <n v="9"/>
    <n v="9"/>
    <n v="3422"/>
  </r>
  <r>
    <s v="GUJARAT"/>
    <x v="19"/>
    <n v="7001831"/>
    <x v="8"/>
    <s v="PSB"/>
    <n v="2"/>
    <n v="100"/>
    <n v="200"/>
    <n v="68"/>
    <n v="34"/>
    <n v="34"/>
    <n v="2006"/>
  </r>
  <r>
    <s v="GUJARAT"/>
    <x v="19"/>
    <n v="7001875"/>
    <x v="9"/>
    <s v="PSB"/>
    <n v="1"/>
    <n v="100"/>
    <n v="100"/>
    <n v="58"/>
    <n v="58"/>
    <n v="58"/>
    <n v="198"/>
  </r>
  <r>
    <s v="GUJARAT"/>
    <x v="19"/>
    <n v="7001886"/>
    <x v="10"/>
    <s v="PSB"/>
    <n v="2"/>
    <n v="100"/>
    <n v="200"/>
    <n v="58"/>
    <n v="29"/>
    <n v="29"/>
    <n v="157"/>
  </r>
  <r>
    <s v="GUJARAT"/>
    <x v="19"/>
    <n v="7001912"/>
    <x v="11"/>
    <s v="PSB"/>
    <n v="2"/>
    <n v="100"/>
    <n v="200"/>
    <n v="38"/>
    <n v="19"/>
    <n v="19"/>
    <n v="912"/>
  </r>
  <r>
    <s v="GUJARAT"/>
    <x v="19"/>
    <n v="7002015"/>
    <x v="12"/>
    <s v="PSB"/>
    <n v="30"/>
    <n v="100"/>
    <n v="3000"/>
    <n v="1530"/>
    <n v="51"/>
    <n v="51"/>
    <n v="14411"/>
  </r>
  <r>
    <s v="GUJARAT"/>
    <x v="19"/>
    <n v="7001035"/>
    <x v="13"/>
    <s v="PVT"/>
    <n v="3"/>
    <n v="40"/>
    <n v="120"/>
    <n v="1"/>
    <n v="0"/>
    <n v="1"/>
    <n v="7"/>
  </r>
  <r>
    <s v="GUJARAT"/>
    <x v="19"/>
    <n v="7001120"/>
    <x v="14"/>
    <s v="PVT"/>
    <n v="2"/>
    <n v="40"/>
    <n v="80"/>
    <n v="107"/>
    <n v="53"/>
    <n v="134"/>
    <n v="246"/>
  </r>
  <r>
    <s v="GUJARAT"/>
    <x v="19"/>
    <n v="7001330"/>
    <x v="16"/>
    <s v="PVT"/>
    <n v="1"/>
    <n v="40"/>
    <n v="40"/>
    <n v="64"/>
    <n v="64"/>
    <n v="160"/>
    <n v="126"/>
  </r>
  <r>
    <s v="GUJARAT"/>
    <x v="19"/>
    <n v="7001492"/>
    <x v="19"/>
    <s v="PVT"/>
    <n v="2"/>
    <n v="40"/>
    <n v="80"/>
    <n v="0"/>
    <n v="0"/>
    <n v="0"/>
    <n v="106"/>
  </r>
  <r>
    <s v="GUJARAT"/>
    <x v="19"/>
    <n v="7001540"/>
    <x v="21"/>
    <s v="PVT"/>
    <n v="1"/>
    <n v="40"/>
    <n v="40"/>
    <n v="27"/>
    <n v="27"/>
    <n v="68"/>
    <n v="112"/>
  </r>
  <r>
    <s v="GUJARAT"/>
    <x v="19"/>
    <n v="7001573"/>
    <x v="22"/>
    <s v="PVT"/>
    <n v="1"/>
    <n v="40"/>
    <n v="40"/>
    <n v="8"/>
    <n v="8"/>
    <n v="20"/>
    <n v="9"/>
  </r>
  <r>
    <s v="GUJARAT"/>
    <x v="19"/>
    <n v="7001746"/>
    <x v="26"/>
    <s v="PVT"/>
    <n v="1"/>
    <n v="40"/>
    <n v="40"/>
    <n v="43"/>
    <n v="43"/>
    <n v="108"/>
    <n v="71"/>
  </r>
  <r>
    <s v="GUJARAT"/>
    <x v="19"/>
    <n v="7002343"/>
    <x v="27"/>
    <s v="PVT"/>
    <n v="1"/>
    <n v="40"/>
    <n v="40"/>
    <n v="15"/>
    <n v="15"/>
    <n v="38"/>
    <n v="21"/>
  </r>
  <r>
    <s v="GUJARAT"/>
    <x v="19"/>
    <n v="7002866"/>
    <x v="28"/>
    <s v="PVT"/>
    <n v="3"/>
    <n v="40"/>
    <n v="120"/>
    <n v="2"/>
    <n v="0"/>
    <n v="2"/>
    <n v="61"/>
  </r>
  <r>
    <s v="GUJARAT"/>
    <x v="19"/>
    <n v="7004664"/>
    <x v="29"/>
    <s v="PVT"/>
    <n v="1"/>
    <n v="40"/>
    <n v="40"/>
    <n v="6"/>
    <n v="6"/>
    <n v="15"/>
    <n v="11"/>
  </r>
  <r>
    <s v="GUJARAT"/>
    <x v="19"/>
    <n v="7004804"/>
    <x v="30"/>
    <s v="PVT"/>
    <n v="1"/>
    <n v="40"/>
    <n v="40"/>
    <n v="41"/>
    <n v="41"/>
    <n v="102"/>
    <n v="112"/>
  </r>
  <r>
    <s v="GUJARAT"/>
    <x v="19"/>
    <n v="7000803"/>
    <x v="31"/>
    <s v="PVT MAJOR"/>
    <n v="7"/>
    <n v="70"/>
    <n v="490"/>
    <n v="207"/>
    <n v="29"/>
    <n v="42"/>
    <n v="2321"/>
  </r>
  <r>
    <s v="GUJARAT"/>
    <x v="19"/>
    <n v="7000825"/>
    <x v="32"/>
    <s v="PVT MAJOR"/>
    <n v="7"/>
    <n v="70"/>
    <n v="490"/>
    <n v="48"/>
    <n v="6"/>
    <n v="10"/>
    <n v="407"/>
  </r>
  <r>
    <s v="GUJARAT"/>
    <x v="19"/>
    <n v="7000965"/>
    <x v="33"/>
    <s v="PVT MAJOR"/>
    <n v="12"/>
    <n v="70"/>
    <n v="840"/>
    <n v="467"/>
    <n v="38"/>
    <n v="56"/>
    <n v="2269"/>
  </r>
  <r>
    <s v="GUJARAT"/>
    <x v="19"/>
    <n v="7001945"/>
    <x v="34"/>
    <s v="PVT MAJOR"/>
    <n v="1"/>
    <n v="70"/>
    <n v="70"/>
    <n v="38"/>
    <n v="38"/>
    <n v="54"/>
    <n v="319"/>
  </r>
  <r>
    <s v="GUJARAT"/>
    <x v="19"/>
    <n v="7001116"/>
    <x v="45"/>
    <s v="RRB"/>
    <n v="11"/>
    <n v="100"/>
    <n v="1100"/>
    <n v="1165"/>
    <n v="105"/>
    <n v="106"/>
    <n v="5756"/>
  </r>
  <r>
    <s v="GUJARAT"/>
    <x v="19"/>
    <n v="7001676"/>
    <x v="36"/>
    <s v="SCB"/>
    <n v="1"/>
    <n v="20"/>
    <n v="20"/>
    <n v="0"/>
    <n v="0"/>
    <n v="0"/>
    <n v="0"/>
  </r>
  <r>
    <s v="GUJARAT"/>
    <x v="19"/>
    <n v="7004911"/>
    <x v="39"/>
    <s v="SFB"/>
    <n v="1"/>
    <n v="65"/>
    <n v="65"/>
    <n v="38"/>
    <n v="38"/>
    <n v="58"/>
    <n v="603"/>
  </r>
  <r>
    <s v="GUJARAT"/>
    <x v="19"/>
    <n v="7004981"/>
    <x v="40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0"/>
    <n v="7003850"/>
    <x v="51"/>
    <s v="DCCB"/>
    <n v="1"/>
    <n v="20"/>
    <n v="20"/>
    <n v="0"/>
    <n v="0"/>
    <n v="0"/>
    <n v="0"/>
  </r>
  <r>
    <s v="GUJARAT"/>
    <x v="20"/>
    <n v="7004351"/>
    <x v="49"/>
    <s v="DCCB"/>
    <n v="6"/>
    <n v="20"/>
    <n v="120"/>
    <n v="5"/>
    <n v="0"/>
    <n v="4"/>
    <n v="45"/>
  </r>
  <r>
    <s v="GUJARAT"/>
    <x v="20"/>
    <n v="7000652"/>
    <x v="1"/>
    <s v="PSB"/>
    <n v="1"/>
    <n v="100"/>
    <n v="100"/>
    <n v="102"/>
    <n v="102"/>
    <n v="102"/>
    <n v="545"/>
  </r>
  <r>
    <s v="GUJARAT"/>
    <x v="20"/>
    <n v="7001750"/>
    <x v="3"/>
    <s v="PSB"/>
    <n v="1"/>
    <n v="100"/>
    <n v="100"/>
    <n v="97"/>
    <n v="97"/>
    <n v="97"/>
    <n v="924"/>
  </r>
  <r>
    <s v="GUJARAT"/>
    <x v="20"/>
    <n v="7001783"/>
    <x v="4"/>
    <s v="PSB"/>
    <n v="1"/>
    <n v="100"/>
    <n v="100"/>
    <n v="41"/>
    <n v="41"/>
    <n v="41"/>
    <n v="1181"/>
  </r>
  <r>
    <s v="GUJARAT"/>
    <x v="20"/>
    <n v="7001794"/>
    <x v="5"/>
    <s v="PSB"/>
    <n v="2"/>
    <n v="100"/>
    <n v="200"/>
    <n v="13"/>
    <n v="6"/>
    <n v="7"/>
    <n v="404"/>
  </r>
  <r>
    <s v="GUJARAT"/>
    <x v="20"/>
    <n v="7001816"/>
    <x v="6"/>
    <s v="PSB"/>
    <n v="2"/>
    <n v="100"/>
    <n v="200"/>
    <n v="3"/>
    <n v="1"/>
    <n v="2"/>
    <n v="523"/>
  </r>
  <r>
    <s v="GUJARAT"/>
    <x v="20"/>
    <n v="7001820"/>
    <x v="7"/>
    <s v="PSB"/>
    <n v="13"/>
    <n v="100"/>
    <n v="1300"/>
    <n v="600"/>
    <n v="46"/>
    <n v="46"/>
    <n v="6060"/>
  </r>
  <r>
    <s v="GUJARAT"/>
    <x v="20"/>
    <n v="7001831"/>
    <x v="8"/>
    <s v="PSB"/>
    <n v="1"/>
    <n v="100"/>
    <n v="100"/>
    <n v="13"/>
    <n v="13"/>
    <n v="13"/>
    <n v="241"/>
  </r>
  <r>
    <s v="GUJARAT"/>
    <x v="20"/>
    <n v="7001875"/>
    <x v="9"/>
    <s v="PSB"/>
    <n v="1"/>
    <n v="100"/>
    <n v="100"/>
    <n v="99"/>
    <n v="99"/>
    <n v="99"/>
    <n v="250"/>
  </r>
  <r>
    <s v="GUJARAT"/>
    <x v="20"/>
    <n v="7001886"/>
    <x v="10"/>
    <s v="PSB"/>
    <n v="1"/>
    <n v="100"/>
    <n v="100"/>
    <n v="8"/>
    <n v="8"/>
    <n v="8"/>
    <n v="239"/>
  </r>
  <r>
    <s v="GUJARAT"/>
    <x v="20"/>
    <n v="7001912"/>
    <x v="11"/>
    <s v="PSB"/>
    <n v="2"/>
    <n v="100"/>
    <n v="200"/>
    <n v="105"/>
    <n v="52"/>
    <n v="53"/>
    <n v="318"/>
  </r>
  <r>
    <s v="GUJARAT"/>
    <x v="20"/>
    <n v="7002015"/>
    <x v="12"/>
    <s v="PSB"/>
    <n v="9"/>
    <n v="100"/>
    <n v="900"/>
    <n v="453"/>
    <n v="50"/>
    <n v="50"/>
    <n v="3376"/>
  </r>
  <r>
    <s v="GUJARAT"/>
    <x v="20"/>
    <n v="7001035"/>
    <x v="13"/>
    <s v="PVT"/>
    <n v="1"/>
    <n v="40"/>
    <n v="40"/>
    <n v="0"/>
    <n v="0"/>
    <n v="0"/>
    <n v="3"/>
  </r>
  <r>
    <s v="GUJARAT"/>
    <x v="20"/>
    <n v="7001573"/>
    <x v="22"/>
    <s v="PVT"/>
    <n v="1"/>
    <n v="40"/>
    <n v="40"/>
    <n v="5"/>
    <n v="5"/>
    <n v="13"/>
    <n v="20"/>
  </r>
  <r>
    <s v="GUJARAT"/>
    <x v="20"/>
    <n v="7004664"/>
    <x v="29"/>
    <s v="PVT"/>
    <n v="1"/>
    <n v="40"/>
    <n v="40"/>
    <n v="1"/>
    <n v="1"/>
    <n v="3"/>
    <n v="35"/>
  </r>
  <r>
    <s v="GUJARAT"/>
    <x v="20"/>
    <n v="7004804"/>
    <x v="30"/>
    <s v="PVT"/>
    <n v="1"/>
    <n v="40"/>
    <n v="40"/>
    <n v="10"/>
    <n v="10"/>
    <n v="25"/>
    <n v="59"/>
  </r>
  <r>
    <s v="GUJARAT"/>
    <x v="20"/>
    <n v="7000803"/>
    <x v="31"/>
    <s v="PVT MAJOR"/>
    <n v="1"/>
    <n v="70"/>
    <n v="70"/>
    <n v="9"/>
    <n v="9"/>
    <n v="13"/>
    <n v="57"/>
  </r>
  <r>
    <s v="GUJARAT"/>
    <x v="20"/>
    <n v="7000825"/>
    <x v="32"/>
    <s v="PVT MAJOR"/>
    <n v="1"/>
    <n v="70"/>
    <n v="70"/>
    <n v="0"/>
    <n v="0"/>
    <n v="0"/>
    <n v="56"/>
  </r>
  <r>
    <s v="GUJARAT"/>
    <x v="20"/>
    <n v="7000965"/>
    <x v="33"/>
    <s v="PVT MAJOR"/>
    <n v="3"/>
    <n v="70"/>
    <n v="210"/>
    <n v="71"/>
    <n v="23"/>
    <n v="34"/>
    <n v="308"/>
  </r>
  <r>
    <s v="GUJARAT"/>
    <x v="20"/>
    <n v="7001945"/>
    <x v="34"/>
    <s v="PVT MAJOR"/>
    <n v="1"/>
    <n v="70"/>
    <n v="70"/>
    <n v="112"/>
    <n v="112"/>
    <n v="160"/>
    <n v="350"/>
  </r>
  <r>
    <s v="GUJARAT"/>
    <x v="20"/>
    <n v="7005121"/>
    <x v="35"/>
    <s v="RRB"/>
    <n v="7"/>
    <n v="100"/>
    <n v="700"/>
    <n v="632"/>
    <n v="90"/>
    <n v="90"/>
    <n v="5165"/>
  </r>
  <r>
    <s v="GUJARAT"/>
    <x v="20"/>
    <n v="7004981"/>
    <x v="40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1"/>
    <n v="7003732"/>
    <x v="53"/>
    <s v="DCCB"/>
    <n v="20"/>
    <n v="20"/>
    <n v="400"/>
    <n v="3"/>
    <n v="0"/>
    <n v="1"/>
    <n v="15"/>
  </r>
  <r>
    <s v="GUJARAT"/>
    <x v="21"/>
    <n v="7000652"/>
    <x v="1"/>
    <s v="PSB"/>
    <n v="10"/>
    <n v="100"/>
    <n v="1000"/>
    <n v="832"/>
    <n v="83"/>
    <n v="83"/>
    <n v="5182"/>
  </r>
  <r>
    <s v="GUJARAT"/>
    <x v="21"/>
    <n v="7001750"/>
    <x v="3"/>
    <s v="PSB"/>
    <n v="5"/>
    <n v="100"/>
    <n v="500"/>
    <n v="421"/>
    <n v="84"/>
    <n v="84"/>
    <n v="2760"/>
  </r>
  <r>
    <s v="GUJARAT"/>
    <x v="21"/>
    <n v="7001783"/>
    <x v="4"/>
    <s v="PSB"/>
    <n v="4"/>
    <n v="100"/>
    <n v="400"/>
    <n v="50"/>
    <n v="12"/>
    <n v="13"/>
    <n v="681"/>
  </r>
  <r>
    <s v="GUJARAT"/>
    <x v="21"/>
    <n v="7001794"/>
    <x v="5"/>
    <s v="PSB"/>
    <n v="7"/>
    <n v="100"/>
    <n v="700"/>
    <n v="106"/>
    <n v="15"/>
    <n v="15"/>
    <n v="864"/>
  </r>
  <r>
    <s v="GUJARAT"/>
    <x v="21"/>
    <n v="7001816"/>
    <x v="6"/>
    <s v="PSB"/>
    <n v="9"/>
    <n v="100"/>
    <n v="900"/>
    <n v="33"/>
    <n v="3"/>
    <n v="4"/>
    <n v="1884"/>
  </r>
  <r>
    <s v="GUJARAT"/>
    <x v="21"/>
    <n v="7001820"/>
    <x v="7"/>
    <s v="PSB"/>
    <n v="74"/>
    <n v="100"/>
    <n v="7400"/>
    <n v="912"/>
    <n v="12"/>
    <n v="12"/>
    <n v="18434"/>
  </r>
  <r>
    <s v="GUJARAT"/>
    <x v="21"/>
    <n v="7001831"/>
    <x v="8"/>
    <s v="PSB"/>
    <n v="2"/>
    <n v="100"/>
    <n v="200"/>
    <n v="147"/>
    <n v="73"/>
    <n v="74"/>
    <n v="1688"/>
  </r>
  <r>
    <s v="GUJARAT"/>
    <x v="21"/>
    <n v="7001875"/>
    <x v="9"/>
    <s v="PSB"/>
    <n v="6"/>
    <n v="100"/>
    <n v="600"/>
    <n v="312"/>
    <n v="52"/>
    <n v="52"/>
    <n v="1301"/>
  </r>
  <r>
    <s v="GUJARAT"/>
    <x v="21"/>
    <n v="7001886"/>
    <x v="10"/>
    <s v="PSB"/>
    <n v="3"/>
    <n v="100"/>
    <n v="300"/>
    <n v="374"/>
    <n v="124"/>
    <n v="125"/>
    <n v="1156"/>
  </r>
  <r>
    <s v="GUJARAT"/>
    <x v="21"/>
    <n v="7001912"/>
    <x v="11"/>
    <s v="PSB"/>
    <n v="8"/>
    <n v="100"/>
    <n v="800"/>
    <n v="536"/>
    <n v="67"/>
    <n v="67"/>
    <n v="3616"/>
  </r>
  <r>
    <s v="GUJARAT"/>
    <x v="21"/>
    <n v="7002015"/>
    <x v="12"/>
    <s v="PSB"/>
    <n v="23"/>
    <n v="100"/>
    <n v="2300"/>
    <n v="341"/>
    <n v="14"/>
    <n v="15"/>
    <n v="4367"/>
  </r>
  <r>
    <s v="GUJARAT"/>
    <x v="21"/>
    <n v="7001035"/>
    <x v="13"/>
    <s v="PVT"/>
    <n v="3"/>
    <n v="40"/>
    <n v="120"/>
    <n v="3"/>
    <n v="1"/>
    <n v="3"/>
    <n v="32"/>
  </r>
  <r>
    <s v="GUJARAT"/>
    <x v="21"/>
    <n v="7001120"/>
    <x v="14"/>
    <s v="PVT"/>
    <n v="1"/>
    <n v="40"/>
    <n v="40"/>
    <n v="38"/>
    <n v="38"/>
    <n v="95"/>
    <n v="177"/>
  </r>
  <r>
    <s v="GUJARAT"/>
    <x v="21"/>
    <n v="7001330"/>
    <x v="16"/>
    <s v="PVT"/>
    <n v="1"/>
    <n v="40"/>
    <n v="40"/>
    <n v="55"/>
    <n v="55"/>
    <n v="138"/>
    <n v="408"/>
  </r>
  <r>
    <s v="GUJARAT"/>
    <x v="21"/>
    <n v="7001433"/>
    <x v="17"/>
    <s v="PVT"/>
    <n v="1"/>
    <n v="40"/>
    <n v="40"/>
    <n v="0"/>
    <n v="0"/>
    <n v="0"/>
    <n v="0"/>
  </r>
  <r>
    <s v="GUJARAT"/>
    <x v="21"/>
    <n v="7001492"/>
    <x v="19"/>
    <s v="PVT"/>
    <n v="2"/>
    <n v="40"/>
    <n v="80"/>
    <n v="4"/>
    <n v="2"/>
    <n v="5"/>
    <n v="51"/>
  </r>
  <r>
    <s v="GUJARAT"/>
    <x v="21"/>
    <n v="7002343"/>
    <x v="27"/>
    <s v="PVT"/>
    <n v="1"/>
    <n v="40"/>
    <n v="40"/>
    <n v="6"/>
    <n v="6"/>
    <n v="15"/>
    <n v="8"/>
  </r>
  <r>
    <s v="GUJARAT"/>
    <x v="21"/>
    <n v="7002866"/>
    <x v="28"/>
    <s v="PVT"/>
    <n v="3"/>
    <n v="40"/>
    <n v="120"/>
    <n v="7"/>
    <n v="2"/>
    <n v="6"/>
    <n v="50"/>
  </r>
  <r>
    <s v="GUJARAT"/>
    <x v="21"/>
    <n v="7004664"/>
    <x v="29"/>
    <s v="PVT"/>
    <n v="1"/>
    <n v="40"/>
    <n v="40"/>
    <n v="33"/>
    <n v="33"/>
    <n v="83"/>
    <n v="54"/>
  </r>
  <r>
    <s v="GUJARAT"/>
    <x v="21"/>
    <n v="7004804"/>
    <x v="30"/>
    <s v="PVT"/>
    <n v="1"/>
    <n v="40"/>
    <n v="40"/>
    <n v="12"/>
    <n v="12"/>
    <n v="30"/>
    <n v="92"/>
  </r>
  <r>
    <s v="GUJARAT"/>
    <x v="21"/>
    <n v="7000803"/>
    <x v="31"/>
    <s v="PVT MAJOR"/>
    <n v="7"/>
    <n v="70"/>
    <n v="490"/>
    <n v="196"/>
    <n v="28"/>
    <n v="40"/>
    <n v="1761"/>
  </r>
  <r>
    <s v="GUJARAT"/>
    <x v="21"/>
    <n v="7000825"/>
    <x v="32"/>
    <s v="PVT MAJOR"/>
    <n v="6"/>
    <n v="70"/>
    <n v="420"/>
    <n v="2"/>
    <n v="0"/>
    <n v="0"/>
    <n v="231"/>
  </r>
  <r>
    <s v="GUJARAT"/>
    <x v="21"/>
    <n v="7000965"/>
    <x v="33"/>
    <s v="PVT MAJOR"/>
    <n v="20"/>
    <n v="70"/>
    <n v="1400"/>
    <n v="318"/>
    <n v="15"/>
    <n v="23"/>
    <n v="3840"/>
  </r>
  <r>
    <s v="GUJARAT"/>
    <x v="21"/>
    <n v="7001945"/>
    <x v="34"/>
    <s v="PVT MAJOR"/>
    <n v="4"/>
    <n v="70"/>
    <n v="280"/>
    <n v="239"/>
    <n v="59"/>
    <n v="85"/>
    <n v="1375"/>
  </r>
  <r>
    <s v="GUJARAT"/>
    <x v="21"/>
    <n v="7005121"/>
    <x v="35"/>
    <s v="RRB"/>
    <n v="34"/>
    <n v="100"/>
    <n v="3400"/>
    <n v="2896"/>
    <n v="85"/>
    <n v="85"/>
    <n v="20953"/>
  </r>
  <r>
    <s v="GUJARAT"/>
    <x v="21"/>
    <n v="7004911"/>
    <x v="39"/>
    <s v="SFB"/>
    <n v="2"/>
    <n v="65"/>
    <n v="130"/>
    <n v="84"/>
    <n v="42"/>
    <n v="65"/>
    <n v="521"/>
  </r>
  <r>
    <s v="GUJARAT"/>
    <x v="21"/>
    <n v="7004981"/>
    <x v="40"/>
    <s v="SFB"/>
    <n v="2"/>
    <n v="65"/>
    <n v="130"/>
    <n v="100"/>
    <n v="50"/>
    <n v="77"/>
    <n v="189"/>
  </r>
  <r>
    <s v="GUJARAT"/>
    <x v="21"/>
    <n v="7005051"/>
    <x v="41"/>
    <s v="SFB"/>
    <n v="2"/>
    <n v="65"/>
    <n v="130"/>
    <n v="0"/>
    <n v="0"/>
    <n v="0"/>
    <n v="0"/>
  </r>
  <r>
    <m/>
    <x v="1"/>
    <m/>
    <x v="42"/>
    <m/>
    <m/>
    <m/>
    <m/>
    <m/>
    <m/>
    <m/>
    <m/>
  </r>
  <r>
    <s v="GUJARAT"/>
    <x v="22"/>
    <n v="7004071"/>
    <x v="52"/>
    <s v="DCCB"/>
    <n v="12"/>
    <n v="20"/>
    <n v="240"/>
    <n v="1"/>
    <n v="0"/>
    <n v="0"/>
    <n v="5"/>
  </r>
  <r>
    <s v="GUJARAT"/>
    <x v="22"/>
    <n v="7000652"/>
    <x v="1"/>
    <s v="PSB"/>
    <n v="5"/>
    <n v="100"/>
    <n v="500"/>
    <n v="613"/>
    <n v="122"/>
    <n v="123"/>
    <n v="3296"/>
  </r>
  <r>
    <s v="GUJARAT"/>
    <x v="22"/>
    <n v="7001750"/>
    <x v="3"/>
    <s v="PSB"/>
    <n v="4"/>
    <n v="100"/>
    <n v="400"/>
    <n v="370"/>
    <n v="92"/>
    <n v="93"/>
    <n v="2596"/>
  </r>
  <r>
    <s v="GUJARAT"/>
    <x v="22"/>
    <n v="7001783"/>
    <x v="4"/>
    <s v="PSB"/>
    <n v="1"/>
    <n v="100"/>
    <n v="100"/>
    <n v="70"/>
    <n v="70"/>
    <n v="70"/>
    <n v="338"/>
  </r>
  <r>
    <s v="GUJARAT"/>
    <x v="22"/>
    <n v="7001794"/>
    <x v="5"/>
    <s v="PSB"/>
    <n v="2"/>
    <n v="100"/>
    <n v="200"/>
    <n v="60"/>
    <n v="30"/>
    <n v="30"/>
    <n v="544"/>
  </r>
  <r>
    <s v="GUJARAT"/>
    <x v="22"/>
    <n v="7001816"/>
    <x v="6"/>
    <s v="PSB"/>
    <n v="2"/>
    <n v="100"/>
    <n v="200"/>
    <n v="65"/>
    <n v="32"/>
    <n v="33"/>
    <n v="981"/>
  </r>
  <r>
    <s v="GUJARAT"/>
    <x v="22"/>
    <n v="7001820"/>
    <x v="7"/>
    <s v="PSB"/>
    <n v="47"/>
    <n v="100"/>
    <n v="4700"/>
    <n v="3797"/>
    <n v="80"/>
    <n v="81"/>
    <n v="30764"/>
  </r>
  <r>
    <s v="GUJARAT"/>
    <x v="22"/>
    <n v="7001831"/>
    <x v="8"/>
    <s v="PSB"/>
    <n v="4"/>
    <n v="100"/>
    <n v="400"/>
    <n v="312"/>
    <n v="78"/>
    <n v="78"/>
    <n v="4731"/>
  </r>
  <r>
    <s v="GUJARAT"/>
    <x v="22"/>
    <n v="7001875"/>
    <x v="9"/>
    <s v="PSB"/>
    <n v="1"/>
    <n v="100"/>
    <n v="100"/>
    <n v="130"/>
    <n v="130"/>
    <n v="130"/>
    <n v="358"/>
  </r>
  <r>
    <s v="GUJARAT"/>
    <x v="22"/>
    <n v="7001886"/>
    <x v="10"/>
    <s v="PSB"/>
    <n v="1"/>
    <n v="100"/>
    <n v="100"/>
    <n v="23"/>
    <n v="23"/>
    <n v="23"/>
    <n v="388"/>
  </r>
  <r>
    <s v="GUJARAT"/>
    <x v="22"/>
    <n v="7001912"/>
    <x v="11"/>
    <s v="PSB"/>
    <n v="7"/>
    <n v="100"/>
    <n v="700"/>
    <n v="1982"/>
    <n v="283"/>
    <n v="283"/>
    <n v="6326"/>
  </r>
  <r>
    <s v="GUJARAT"/>
    <x v="22"/>
    <n v="7002015"/>
    <x v="12"/>
    <s v="PSB"/>
    <n v="18"/>
    <n v="100"/>
    <n v="1800"/>
    <n v="1869"/>
    <n v="103"/>
    <n v="104"/>
    <n v="12739"/>
  </r>
  <r>
    <s v="GUJARAT"/>
    <x v="22"/>
    <n v="7001120"/>
    <x v="14"/>
    <s v="PVT"/>
    <n v="1"/>
    <n v="40"/>
    <n v="40"/>
    <n v="1"/>
    <n v="1"/>
    <n v="3"/>
    <n v="7"/>
  </r>
  <r>
    <s v="GUJARAT"/>
    <x v="22"/>
    <n v="7001492"/>
    <x v="19"/>
    <s v="PVT"/>
    <n v="1"/>
    <n v="40"/>
    <n v="40"/>
    <n v="0"/>
    <n v="0"/>
    <n v="0"/>
    <n v="0"/>
  </r>
  <r>
    <s v="GUJARAT"/>
    <x v="22"/>
    <n v="7002866"/>
    <x v="28"/>
    <s v="PVT"/>
    <n v="5"/>
    <n v="40"/>
    <n v="200"/>
    <n v="6"/>
    <n v="1"/>
    <n v="3"/>
    <n v="58"/>
  </r>
  <r>
    <s v="GUJARAT"/>
    <x v="22"/>
    <n v="7004664"/>
    <x v="29"/>
    <s v="PVT"/>
    <n v="1"/>
    <n v="40"/>
    <n v="40"/>
    <n v="3"/>
    <n v="3"/>
    <n v="8"/>
    <n v="17"/>
  </r>
  <r>
    <s v="GUJARAT"/>
    <x v="22"/>
    <n v="7004804"/>
    <x v="30"/>
    <s v="PVT"/>
    <n v="2"/>
    <n v="40"/>
    <n v="80"/>
    <n v="68"/>
    <n v="34"/>
    <n v="85"/>
    <n v="263"/>
  </r>
  <r>
    <s v="GUJARAT"/>
    <x v="22"/>
    <n v="7000803"/>
    <x v="31"/>
    <s v="PVT MAJOR"/>
    <n v="5"/>
    <n v="70"/>
    <n v="350"/>
    <n v="157"/>
    <n v="31"/>
    <n v="45"/>
    <n v="1797"/>
  </r>
  <r>
    <s v="GUJARAT"/>
    <x v="22"/>
    <n v="7000825"/>
    <x v="32"/>
    <s v="PVT MAJOR"/>
    <n v="2"/>
    <n v="70"/>
    <n v="140"/>
    <n v="2"/>
    <n v="1"/>
    <n v="1"/>
    <n v="52"/>
  </r>
  <r>
    <s v="GUJARAT"/>
    <x v="22"/>
    <n v="7000965"/>
    <x v="33"/>
    <s v="PVT MAJOR"/>
    <n v="8"/>
    <n v="70"/>
    <n v="560"/>
    <n v="270"/>
    <n v="33"/>
    <n v="48"/>
    <n v="1180"/>
  </r>
  <r>
    <s v="GUJARAT"/>
    <x v="22"/>
    <n v="7001945"/>
    <x v="34"/>
    <s v="PVT MAJOR"/>
    <n v="3"/>
    <n v="70"/>
    <n v="210"/>
    <n v="142"/>
    <n v="47"/>
    <n v="68"/>
    <n v="1501"/>
  </r>
  <r>
    <s v="GUJARAT"/>
    <x v="22"/>
    <n v="7005121"/>
    <x v="35"/>
    <s v="RRB"/>
    <n v="27"/>
    <n v="100"/>
    <n v="2700"/>
    <n v="4461"/>
    <n v="165"/>
    <n v="165"/>
    <n v="37465"/>
  </r>
  <r>
    <s v="GUJARAT"/>
    <x v="22"/>
    <n v="7004885"/>
    <x v="37"/>
    <s v="SFB"/>
    <n v="1"/>
    <n v="65"/>
    <n v="65"/>
    <n v="38"/>
    <n v="38"/>
    <n v="58"/>
    <n v="49"/>
  </r>
  <r>
    <s v="GUJARAT"/>
    <x v="22"/>
    <n v="7004911"/>
    <x v="39"/>
    <s v="SFB"/>
    <n v="1"/>
    <n v="65"/>
    <n v="65"/>
    <n v="60"/>
    <n v="60"/>
    <n v="92"/>
    <n v="671"/>
  </r>
  <r>
    <s v="GUJARAT"/>
    <x v="22"/>
    <n v="7004981"/>
    <x v="40"/>
    <s v="SFB"/>
    <n v="2"/>
    <n v="65"/>
    <n v="130"/>
    <n v="0"/>
    <n v="0"/>
    <n v="0"/>
    <n v="46"/>
  </r>
  <r>
    <m/>
    <x v="1"/>
    <m/>
    <x v="42"/>
    <m/>
    <m/>
    <m/>
    <m/>
    <m/>
    <m/>
    <m/>
    <m/>
  </r>
  <r>
    <s v="GUJARAT"/>
    <x v="23"/>
    <n v="7003242"/>
    <x v="48"/>
    <s v="DCCB"/>
    <n v="11"/>
    <n v="20"/>
    <n v="220"/>
    <n v="14"/>
    <n v="1"/>
    <n v="6"/>
    <n v="31"/>
  </r>
  <r>
    <s v="GUJARAT"/>
    <x v="23"/>
    <n v="7000652"/>
    <x v="1"/>
    <s v="PSB"/>
    <n v="2"/>
    <n v="100"/>
    <n v="200"/>
    <n v="242"/>
    <n v="121"/>
    <n v="121"/>
    <n v="1308"/>
  </r>
  <r>
    <s v="GUJARAT"/>
    <x v="23"/>
    <n v="7001750"/>
    <x v="3"/>
    <s v="PSB"/>
    <n v="6"/>
    <n v="100"/>
    <n v="600"/>
    <n v="737"/>
    <n v="122"/>
    <n v="123"/>
    <n v="3746"/>
  </r>
  <r>
    <s v="GUJARAT"/>
    <x v="23"/>
    <n v="7001783"/>
    <x v="4"/>
    <s v="PSB"/>
    <n v="1"/>
    <n v="100"/>
    <n v="100"/>
    <n v="179"/>
    <n v="179"/>
    <n v="179"/>
    <n v="1133"/>
  </r>
  <r>
    <s v="GUJARAT"/>
    <x v="23"/>
    <n v="7001794"/>
    <x v="5"/>
    <s v="PSB"/>
    <n v="1"/>
    <n v="100"/>
    <n v="100"/>
    <n v="28"/>
    <n v="28"/>
    <n v="28"/>
    <n v="304"/>
  </r>
  <r>
    <s v="GUJARAT"/>
    <x v="23"/>
    <n v="7001816"/>
    <x v="6"/>
    <s v="PSB"/>
    <n v="7"/>
    <n v="100"/>
    <n v="700"/>
    <n v="468"/>
    <n v="66"/>
    <n v="67"/>
    <n v="5523"/>
  </r>
  <r>
    <s v="GUJARAT"/>
    <x v="23"/>
    <n v="7001820"/>
    <x v="7"/>
    <s v="PSB"/>
    <n v="21"/>
    <n v="100"/>
    <n v="2100"/>
    <n v="2170"/>
    <n v="103"/>
    <n v="103"/>
    <n v="11322"/>
  </r>
  <r>
    <s v="GUJARAT"/>
    <x v="23"/>
    <n v="7001831"/>
    <x v="8"/>
    <s v="PSB"/>
    <n v="2"/>
    <n v="100"/>
    <n v="200"/>
    <n v="50"/>
    <n v="25"/>
    <n v="25"/>
    <n v="789"/>
  </r>
  <r>
    <s v="GUJARAT"/>
    <x v="23"/>
    <n v="7001875"/>
    <x v="9"/>
    <s v="PSB"/>
    <n v="1"/>
    <n v="100"/>
    <n v="100"/>
    <n v="63"/>
    <n v="63"/>
    <n v="63"/>
    <n v="211"/>
  </r>
  <r>
    <s v="GUJARAT"/>
    <x v="23"/>
    <n v="7001886"/>
    <x v="10"/>
    <s v="PSB"/>
    <n v="1"/>
    <n v="100"/>
    <n v="100"/>
    <n v="33"/>
    <n v="33"/>
    <n v="33"/>
    <n v="255"/>
  </r>
  <r>
    <s v="GUJARAT"/>
    <x v="23"/>
    <n v="7001912"/>
    <x v="11"/>
    <s v="PSB"/>
    <n v="9"/>
    <n v="100"/>
    <n v="900"/>
    <n v="1116"/>
    <n v="124"/>
    <n v="124"/>
    <n v="5266"/>
  </r>
  <r>
    <s v="GUJARAT"/>
    <x v="23"/>
    <n v="7002015"/>
    <x v="12"/>
    <s v="PSB"/>
    <n v="16"/>
    <n v="100"/>
    <n v="1600"/>
    <n v="739"/>
    <n v="46"/>
    <n v="46"/>
    <n v="5710"/>
  </r>
  <r>
    <s v="GUJARAT"/>
    <x v="23"/>
    <n v="7001120"/>
    <x v="14"/>
    <s v="PVT"/>
    <n v="2"/>
    <n v="40"/>
    <n v="80"/>
    <n v="75"/>
    <n v="37"/>
    <n v="94"/>
    <n v="211"/>
  </r>
  <r>
    <s v="GUJARAT"/>
    <x v="23"/>
    <n v="7001330"/>
    <x v="16"/>
    <s v="PVT"/>
    <n v="1"/>
    <n v="40"/>
    <n v="40"/>
    <n v="85"/>
    <n v="85"/>
    <n v="213"/>
    <n v="628"/>
  </r>
  <r>
    <s v="GUJARAT"/>
    <x v="23"/>
    <n v="7001573"/>
    <x v="22"/>
    <s v="PVT"/>
    <n v="2"/>
    <n v="40"/>
    <n v="80"/>
    <n v="115"/>
    <n v="57"/>
    <n v="144"/>
    <n v="117"/>
  </r>
  <r>
    <s v="GUJARAT"/>
    <x v="23"/>
    <n v="7001584"/>
    <x v="23"/>
    <s v="PVT"/>
    <n v="1"/>
    <n v="40"/>
    <n v="40"/>
    <n v="0"/>
    <n v="0"/>
    <n v="0"/>
    <n v="92"/>
  </r>
  <r>
    <s v="GUJARAT"/>
    <x v="23"/>
    <n v="7002866"/>
    <x v="28"/>
    <s v="PVT"/>
    <n v="1"/>
    <n v="40"/>
    <n v="40"/>
    <n v="0"/>
    <n v="0"/>
    <n v="0"/>
    <n v="10"/>
  </r>
  <r>
    <s v="GUJARAT"/>
    <x v="23"/>
    <n v="7004664"/>
    <x v="29"/>
    <s v="PVT"/>
    <n v="1"/>
    <n v="40"/>
    <n v="40"/>
    <n v="0"/>
    <n v="0"/>
    <n v="0"/>
    <n v="34"/>
  </r>
  <r>
    <s v="GUJARAT"/>
    <x v="23"/>
    <n v="7004804"/>
    <x v="30"/>
    <s v="PVT"/>
    <n v="1"/>
    <n v="40"/>
    <n v="40"/>
    <n v="14"/>
    <n v="14"/>
    <n v="35"/>
    <n v="97"/>
  </r>
  <r>
    <s v="GUJARAT"/>
    <x v="23"/>
    <n v="7000803"/>
    <x v="31"/>
    <s v="PVT MAJOR"/>
    <n v="4"/>
    <n v="70"/>
    <n v="280"/>
    <n v="93"/>
    <n v="23"/>
    <n v="33"/>
    <n v="337"/>
  </r>
  <r>
    <s v="GUJARAT"/>
    <x v="23"/>
    <n v="7000825"/>
    <x v="32"/>
    <s v="PVT MAJOR"/>
    <n v="5"/>
    <n v="70"/>
    <n v="350"/>
    <n v="53"/>
    <n v="10"/>
    <n v="15"/>
    <n v="374"/>
  </r>
  <r>
    <s v="GUJARAT"/>
    <x v="23"/>
    <n v="7000965"/>
    <x v="33"/>
    <s v="PVT MAJOR"/>
    <n v="8"/>
    <n v="70"/>
    <n v="560"/>
    <n v="333"/>
    <n v="41"/>
    <n v="59"/>
    <n v="1728"/>
  </r>
  <r>
    <s v="GUJARAT"/>
    <x v="23"/>
    <n v="7001945"/>
    <x v="34"/>
    <s v="PVT MAJOR"/>
    <n v="2"/>
    <n v="70"/>
    <n v="140"/>
    <n v="87"/>
    <n v="43"/>
    <n v="62"/>
    <n v="526"/>
  </r>
  <r>
    <s v="GUJARAT"/>
    <x v="23"/>
    <n v="7005121"/>
    <x v="35"/>
    <s v="RRB"/>
    <n v="29"/>
    <n v="100"/>
    <n v="2900"/>
    <n v="3231"/>
    <n v="111"/>
    <n v="111"/>
    <n v="26629"/>
  </r>
  <r>
    <s v="GUJARAT"/>
    <x v="23"/>
    <n v="7004911"/>
    <x v="39"/>
    <s v="SFB"/>
    <n v="1"/>
    <n v="65"/>
    <n v="65"/>
    <n v="68"/>
    <n v="68"/>
    <n v="105"/>
    <n v="559"/>
  </r>
  <r>
    <s v="GUJARAT"/>
    <x v="23"/>
    <n v="7004981"/>
    <x v="40"/>
    <s v="SFB"/>
    <n v="2"/>
    <n v="65"/>
    <n v="130"/>
    <n v="22"/>
    <n v="11"/>
    <n v="17"/>
    <n v="41"/>
  </r>
  <r>
    <s v="GUJARAT"/>
    <x v="23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4"/>
    <n v="7003706"/>
    <x v="50"/>
    <s v="DCCB"/>
    <n v="151"/>
    <n v="20"/>
    <n v="3020"/>
    <n v="5"/>
    <n v="0"/>
    <n v="0"/>
    <n v="42"/>
  </r>
  <r>
    <s v="GUJARAT"/>
    <x v="24"/>
    <n v="7000652"/>
    <x v="1"/>
    <s v="PSB"/>
    <n v="20"/>
    <n v="100"/>
    <n v="2000"/>
    <n v="787"/>
    <n v="39"/>
    <n v="39"/>
    <n v="8917"/>
  </r>
  <r>
    <s v="GUJARAT"/>
    <x v="24"/>
    <n v="7000663"/>
    <x v="2"/>
    <s v="PSB"/>
    <n v="1"/>
    <n v="100"/>
    <n v="100"/>
    <n v="123"/>
    <n v="123"/>
    <n v="123"/>
    <n v="593"/>
  </r>
  <r>
    <s v="GUJARAT"/>
    <x v="24"/>
    <n v="7001750"/>
    <x v="3"/>
    <s v="PSB"/>
    <n v="20"/>
    <n v="100"/>
    <n v="2000"/>
    <n v="1703"/>
    <n v="85"/>
    <n v="85"/>
    <n v="10418"/>
  </r>
  <r>
    <s v="GUJARAT"/>
    <x v="24"/>
    <n v="7001783"/>
    <x v="4"/>
    <s v="PSB"/>
    <n v="11"/>
    <n v="100"/>
    <n v="1100"/>
    <n v="527"/>
    <n v="47"/>
    <n v="48"/>
    <n v="3889"/>
  </r>
  <r>
    <s v="GUJARAT"/>
    <x v="24"/>
    <n v="7001794"/>
    <x v="5"/>
    <s v="PSB"/>
    <n v="19"/>
    <n v="100"/>
    <n v="1900"/>
    <n v="218"/>
    <n v="11"/>
    <n v="11"/>
    <n v="2547"/>
  </r>
  <r>
    <s v="GUJARAT"/>
    <x v="24"/>
    <n v="7001816"/>
    <x v="6"/>
    <s v="PSB"/>
    <n v="28"/>
    <n v="100"/>
    <n v="2800"/>
    <n v="253"/>
    <n v="9"/>
    <n v="9"/>
    <n v="12617"/>
  </r>
  <r>
    <s v="GUJARAT"/>
    <x v="24"/>
    <n v="7001820"/>
    <x v="7"/>
    <s v="PSB"/>
    <n v="76"/>
    <n v="100"/>
    <n v="7600"/>
    <n v="1974"/>
    <n v="25"/>
    <n v="26"/>
    <n v="22072"/>
  </r>
  <r>
    <s v="GUJARAT"/>
    <x v="24"/>
    <n v="7001831"/>
    <x v="8"/>
    <s v="PSB"/>
    <n v="6"/>
    <n v="100"/>
    <n v="600"/>
    <n v="95"/>
    <n v="15"/>
    <n v="16"/>
    <n v="2580"/>
  </r>
  <r>
    <s v="GUJARAT"/>
    <x v="24"/>
    <n v="7001875"/>
    <x v="9"/>
    <s v="PSB"/>
    <n v="9"/>
    <n v="100"/>
    <n v="900"/>
    <n v="392"/>
    <n v="43"/>
    <n v="44"/>
    <n v="1538"/>
  </r>
  <r>
    <s v="GUJARAT"/>
    <x v="24"/>
    <n v="7001886"/>
    <x v="10"/>
    <s v="PSB"/>
    <n v="5"/>
    <n v="100"/>
    <n v="500"/>
    <n v="43"/>
    <n v="8"/>
    <n v="9"/>
    <n v="375"/>
  </r>
  <r>
    <s v="GUJARAT"/>
    <x v="24"/>
    <n v="7001912"/>
    <x v="11"/>
    <s v="PSB"/>
    <n v="33"/>
    <n v="100"/>
    <n v="3300"/>
    <n v="1884"/>
    <n v="57"/>
    <n v="57"/>
    <n v="16272"/>
  </r>
  <r>
    <s v="GUJARAT"/>
    <x v="24"/>
    <n v="7002015"/>
    <x v="12"/>
    <s v="PSB"/>
    <n v="76"/>
    <n v="100"/>
    <n v="7600"/>
    <n v="2843"/>
    <n v="37"/>
    <n v="37"/>
    <n v="27094"/>
  </r>
  <r>
    <s v="GUJARAT"/>
    <x v="24"/>
    <n v="7001035"/>
    <x v="13"/>
    <s v="PVT"/>
    <n v="3"/>
    <n v="40"/>
    <n v="120"/>
    <n v="3"/>
    <n v="1"/>
    <n v="3"/>
    <n v="17"/>
  </r>
  <r>
    <s v="GUJARAT"/>
    <x v="24"/>
    <n v="7001120"/>
    <x v="14"/>
    <s v="PVT"/>
    <n v="5"/>
    <n v="40"/>
    <n v="200"/>
    <n v="239"/>
    <n v="47"/>
    <n v="120"/>
    <n v="677"/>
  </r>
  <r>
    <s v="GUJARAT"/>
    <x v="24"/>
    <n v="7001293"/>
    <x v="15"/>
    <s v="PVT"/>
    <n v="1"/>
    <n v="40"/>
    <n v="40"/>
    <n v="0"/>
    <n v="0"/>
    <n v="0"/>
    <n v="0"/>
  </r>
  <r>
    <s v="GUJARAT"/>
    <x v="24"/>
    <n v="7001330"/>
    <x v="16"/>
    <s v="PVT"/>
    <n v="2"/>
    <n v="40"/>
    <n v="80"/>
    <n v="156"/>
    <n v="78"/>
    <n v="195"/>
    <n v="930"/>
  </r>
  <r>
    <s v="GUJARAT"/>
    <x v="24"/>
    <n v="7001433"/>
    <x v="17"/>
    <s v="PVT"/>
    <n v="1"/>
    <n v="40"/>
    <n v="40"/>
    <n v="0"/>
    <n v="0"/>
    <n v="0"/>
    <n v="10"/>
  </r>
  <r>
    <s v="GUJARAT"/>
    <x v="24"/>
    <n v="7001455"/>
    <x v="18"/>
    <s v="PVT"/>
    <n v="1"/>
    <n v="40"/>
    <n v="40"/>
    <n v="4"/>
    <n v="4"/>
    <n v="10"/>
    <n v="12"/>
  </r>
  <r>
    <s v="GUJARAT"/>
    <x v="24"/>
    <n v="7001492"/>
    <x v="19"/>
    <s v="PVT"/>
    <n v="11"/>
    <n v="40"/>
    <n v="440"/>
    <n v="41"/>
    <n v="3"/>
    <n v="9"/>
    <n v="652"/>
  </r>
  <r>
    <s v="GUJARAT"/>
    <x v="24"/>
    <n v="7001540"/>
    <x v="21"/>
    <s v="PVT"/>
    <n v="1"/>
    <n v="40"/>
    <n v="40"/>
    <n v="25"/>
    <n v="25"/>
    <n v="63"/>
    <n v="249"/>
  </r>
  <r>
    <s v="GUJARAT"/>
    <x v="24"/>
    <n v="7001573"/>
    <x v="22"/>
    <s v="PVT"/>
    <n v="2"/>
    <n v="40"/>
    <n v="80"/>
    <n v="155"/>
    <n v="77"/>
    <n v="194"/>
    <n v="197"/>
  </r>
  <r>
    <s v="GUJARAT"/>
    <x v="24"/>
    <n v="7001584"/>
    <x v="23"/>
    <s v="PVT"/>
    <n v="3"/>
    <n v="40"/>
    <n v="120"/>
    <n v="3"/>
    <n v="1"/>
    <n v="3"/>
    <n v="124"/>
  </r>
  <r>
    <s v="GUJARAT"/>
    <x v="24"/>
    <n v="7001691"/>
    <x v="24"/>
    <s v="PVT"/>
    <n v="1"/>
    <n v="40"/>
    <n v="40"/>
    <n v="11"/>
    <n v="11"/>
    <n v="28"/>
    <n v="26"/>
  </r>
  <r>
    <s v="GUJARAT"/>
    <x v="24"/>
    <n v="7001746"/>
    <x v="26"/>
    <s v="PVT"/>
    <n v="2"/>
    <n v="40"/>
    <n v="80"/>
    <n v="78"/>
    <n v="39"/>
    <n v="98"/>
    <n v="245"/>
  </r>
  <r>
    <s v="GUJARAT"/>
    <x v="24"/>
    <n v="7002343"/>
    <x v="27"/>
    <s v="PVT"/>
    <n v="2"/>
    <n v="40"/>
    <n v="80"/>
    <n v="63"/>
    <n v="31"/>
    <n v="79"/>
    <n v="97"/>
  </r>
  <r>
    <s v="GUJARAT"/>
    <x v="24"/>
    <n v="7002866"/>
    <x v="28"/>
    <s v="PVT"/>
    <n v="18"/>
    <n v="40"/>
    <n v="720"/>
    <n v="321"/>
    <n v="17"/>
    <n v="45"/>
    <n v="1389"/>
  </r>
  <r>
    <s v="GUJARAT"/>
    <x v="24"/>
    <n v="7004664"/>
    <x v="29"/>
    <s v="PVT"/>
    <n v="3"/>
    <n v="40"/>
    <n v="120"/>
    <n v="15"/>
    <n v="5"/>
    <n v="13"/>
    <n v="80"/>
  </r>
  <r>
    <s v="GUJARAT"/>
    <x v="24"/>
    <n v="7004804"/>
    <x v="30"/>
    <s v="PVT"/>
    <n v="3"/>
    <n v="40"/>
    <n v="120"/>
    <n v="97"/>
    <n v="32"/>
    <n v="81"/>
    <n v="274"/>
  </r>
  <r>
    <s v="GUJARAT"/>
    <x v="24"/>
    <n v="7000803"/>
    <x v="31"/>
    <s v="PVT MAJOR"/>
    <n v="21"/>
    <n v="70"/>
    <n v="1470"/>
    <n v="534"/>
    <n v="25"/>
    <n v="36"/>
    <n v="2942"/>
  </r>
  <r>
    <s v="GUJARAT"/>
    <x v="24"/>
    <n v="7000825"/>
    <x v="32"/>
    <s v="PVT MAJOR"/>
    <n v="21"/>
    <n v="70"/>
    <n v="1470"/>
    <n v="140"/>
    <n v="6"/>
    <n v="10"/>
    <n v="1082"/>
  </r>
  <r>
    <s v="GUJARAT"/>
    <x v="24"/>
    <n v="7000965"/>
    <x v="33"/>
    <s v="PVT MAJOR"/>
    <n v="48"/>
    <n v="70"/>
    <n v="3360"/>
    <n v="1750"/>
    <n v="36"/>
    <n v="52"/>
    <n v="8296"/>
  </r>
  <r>
    <s v="GUJARAT"/>
    <x v="24"/>
    <n v="7001945"/>
    <x v="34"/>
    <s v="PVT MAJOR"/>
    <n v="4"/>
    <n v="70"/>
    <n v="280"/>
    <n v="369"/>
    <n v="92"/>
    <n v="132"/>
    <n v="2806"/>
  </r>
  <r>
    <s v="GUJARAT"/>
    <x v="24"/>
    <n v="7001116"/>
    <x v="45"/>
    <s v="RRB"/>
    <n v="26"/>
    <n v="100"/>
    <n v="2600"/>
    <n v="2213"/>
    <n v="85"/>
    <n v="85"/>
    <n v="13724"/>
  </r>
  <r>
    <s v="GUJARAT"/>
    <x v="24"/>
    <n v="7004896"/>
    <x v="38"/>
    <s v="SFB"/>
    <n v="1"/>
    <n v="65"/>
    <n v="65"/>
    <n v="0"/>
    <n v="0"/>
    <n v="0"/>
    <n v="22"/>
  </r>
  <r>
    <s v="GUJARAT"/>
    <x v="24"/>
    <n v="7004911"/>
    <x v="39"/>
    <s v="SFB"/>
    <n v="4"/>
    <n v="65"/>
    <n v="260"/>
    <n v="456"/>
    <n v="114"/>
    <n v="175"/>
    <n v="2237"/>
  </r>
  <r>
    <s v="GUJARAT"/>
    <x v="24"/>
    <n v="7004981"/>
    <x v="40"/>
    <s v="SFB"/>
    <n v="3"/>
    <n v="65"/>
    <n v="195"/>
    <n v="212"/>
    <n v="70"/>
    <n v="109"/>
    <n v="500"/>
  </r>
  <r>
    <s v="GUJARAT"/>
    <x v="24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5"/>
    <n v="7003430"/>
    <x v="47"/>
    <s v="DCCB"/>
    <n v="95"/>
    <n v="20"/>
    <n v="1900"/>
    <n v="2059"/>
    <n v="21"/>
    <n v="108"/>
    <n v="22081"/>
  </r>
  <r>
    <s v="GUJARAT"/>
    <x v="25"/>
    <n v="7000652"/>
    <x v="1"/>
    <s v="PSB"/>
    <n v="3"/>
    <n v="100"/>
    <n v="300"/>
    <n v="335"/>
    <n v="111"/>
    <n v="112"/>
    <n v="2107"/>
  </r>
  <r>
    <s v="GUJARAT"/>
    <x v="25"/>
    <n v="7000663"/>
    <x v="2"/>
    <s v="PSB"/>
    <n v="1"/>
    <n v="100"/>
    <n v="100"/>
    <n v="106"/>
    <n v="106"/>
    <n v="106"/>
    <n v="569"/>
  </r>
  <r>
    <s v="GUJARAT"/>
    <x v="25"/>
    <n v="7001750"/>
    <x v="3"/>
    <s v="PSB"/>
    <n v="9"/>
    <n v="100"/>
    <n v="900"/>
    <n v="957"/>
    <n v="106"/>
    <n v="106"/>
    <n v="5645"/>
  </r>
  <r>
    <s v="GUJARAT"/>
    <x v="25"/>
    <n v="7001783"/>
    <x v="4"/>
    <s v="PSB"/>
    <n v="1"/>
    <n v="100"/>
    <n v="100"/>
    <n v="26"/>
    <n v="26"/>
    <n v="26"/>
    <n v="237"/>
  </r>
  <r>
    <s v="GUJARAT"/>
    <x v="25"/>
    <n v="7001794"/>
    <x v="5"/>
    <s v="PSB"/>
    <n v="6"/>
    <n v="100"/>
    <n v="600"/>
    <n v="61"/>
    <n v="10"/>
    <n v="10"/>
    <n v="1018"/>
  </r>
  <r>
    <s v="GUJARAT"/>
    <x v="25"/>
    <n v="7001816"/>
    <x v="6"/>
    <s v="PSB"/>
    <n v="6"/>
    <n v="100"/>
    <n v="600"/>
    <n v="118"/>
    <n v="19"/>
    <n v="20"/>
    <n v="2742"/>
  </r>
  <r>
    <s v="GUJARAT"/>
    <x v="25"/>
    <n v="7001820"/>
    <x v="7"/>
    <s v="PSB"/>
    <n v="67"/>
    <n v="100"/>
    <n v="6700"/>
    <n v="5885"/>
    <n v="87"/>
    <n v="88"/>
    <n v="23856"/>
  </r>
  <r>
    <s v="GUJARAT"/>
    <x v="25"/>
    <n v="7001831"/>
    <x v="8"/>
    <s v="PSB"/>
    <n v="1"/>
    <n v="100"/>
    <n v="100"/>
    <n v="83"/>
    <n v="83"/>
    <n v="83"/>
    <n v="651"/>
  </r>
  <r>
    <s v="GUJARAT"/>
    <x v="25"/>
    <n v="7001875"/>
    <x v="9"/>
    <s v="PSB"/>
    <n v="1"/>
    <n v="100"/>
    <n v="100"/>
    <n v="101"/>
    <n v="101"/>
    <n v="101"/>
    <n v="501"/>
  </r>
  <r>
    <s v="GUJARAT"/>
    <x v="25"/>
    <n v="7001886"/>
    <x v="10"/>
    <s v="PSB"/>
    <n v="2"/>
    <n v="100"/>
    <n v="200"/>
    <n v="54"/>
    <n v="27"/>
    <n v="27"/>
    <n v="326"/>
  </r>
  <r>
    <s v="GUJARAT"/>
    <x v="25"/>
    <n v="7001912"/>
    <x v="11"/>
    <s v="PSB"/>
    <n v="10"/>
    <n v="100"/>
    <n v="1000"/>
    <n v="1370"/>
    <n v="137"/>
    <n v="137"/>
    <n v="7993"/>
  </r>
  <r>
    <s v="GUJARAT"/>
    <x v="25"/>
    <n v="7002015"/>
    <x v="12"/>
    <s v="PSB"/>
    <n v="19"/>
    <n v="100"/>
    <n v="1900"/>
    <n v="808"/>
    <n v="42"/>
    <n v="43"/>
    <n v="9288"/>
  </r>
  <r>
    <s v="GUJARAT"/>
    <x v="25"/>
    <n v="7001330"/>
    <x v="16"/>
    <s v="PVT"/>
    <n v="1"/>
    <n v="40"/>
    <n v="40"/>
    <n v="71"/>
    <n v="71"/>
    <n v="178"/>
    <n v="659"/>
  </r>
  <r>
    <s v="GUJARAT"/>
    <x v="25"/>
    <n v="7001573"/>
    <x v="22"/>
    <s v="PVT"/>
    <n v="1"/>
    <n v="40"/>
    <n v="40"/>
    <n v="46"/>
    <n v="46"/>
    <n v="115"/>
    <n v="46"/>
  </r>
  <r>
    <s v="GUJARAT"/>
    <x v="25"/>
    <n v="7001584"/>
    <x v="23"/>
    <s v="PVT"/>
    <n v="2"/>
    <n v="40"/>
    <n v="80"/>
    <n v="7"/>
    <n v="3"/>
    <n v="9"/>
    <n v="145"/>
  </r>
  <r>
    <s v="GUJARAT"/>
    <x v="25"/>
    <n v="7002866"/>
    <x v="28"/>
    <s v="PVT"/>
    <n v="2"/>
    <n v="40"/>
    <n v="80"/>
    <n v="4"/>
    <n v="2"/>
    <n v="5"/>
    <n v="31"/>
  </r>
  <r>
    <s v="GUJARAT"/>
    <x v="25"/>
    <n v="7004664"/>
    <x v="29"/>
    <s v="PVT"/>
    <n v="1"/>
    <n v="40"/>
    <n v="40"/>
    <n v="21"/>
    <n v="21"/>
    <n v="53"/>
    <n v="87"/>
  </r>
  <r>
    <s v="GUJARAT"/>
    <x v="25"/>
    <n v="7004804"/>
    <x v="30"/>
    <s v="PVT"/>
    <n v="2"/>
    <n v="40"/>
    <n v="80"/>
    <n v="64"/>
    <n v="32"/>
    <n v="80"/>
    <n v="183"/>
  </r>
  <r>
    <s v="GUJARAT"/>
    <x v="25"/>
    <n v="7000803"/>
    <x v="31"/>
    <s v="PVT MAJOR"/>
    <n v="6"/>
    <n v="70"/>
    <n v="420"/>
    <n v="69"/>
    <n v="11"/>
    <n v="16"/>
    <n v="598"/>
  </r>
  <r>
    <s v="GUJARAT"/>
    <x v="25"/>
    <n v="7000825"/>
    <x v="32"/>
    <s v="PVT MAJOR"/>
    <n v="7"/>
    <n v="70"/>
    <n v="490"/>
    <n v="62"/>
    <n v="8"/>
    <n v="13"/>
    <n v="489"/>
  </r>
  <r>
    <s v="GUJARAT"/>
    <x v="25"/>
    <n v="7000965"/>
    <x v="33"/>
    <s v="PVT MAJOR"/>
    <n v="13"/>
    <n v="70"/>
    <n v="910"/>
    <n v="685"/>
    <n v="52"/>
    <n v="75"/>
    <n v="2167"/>
  </r>
  <r>
    <s v="GUJARAT"/>
    <x v="25"/>
    <n v="7001945"/>
    <x v="34"/>
    <s v="PVT MAJOR"/>
    <n v="3"/>
    <n v="70"/>
    <n v="210"/>
    <n v="64"/>
    <n v="21"/>
    <n v="30"/>
    <n v="986"/>
  </r>
  <r>
    <s v="GUJARAT"/>
    <x v="25"/>
    <n v="7005121"/>
    <x v="35"/>
    <s v="RRB"/>
    <n v="26"/>
    <n v="100"/>
    <n v="2600"/>
    <n v="2173"/>
    <n v="83"/>
    <n v="84"/>
    <n v="14491"/>
  </r>
  <r>
    <s v="GUJARAT"/>
    <x v="25"/>
    <n v="7004885"/>
    <x v="37"/>
    <s v="SFB"/>
    <n v="1"/>
    <n v="65"/>
    <n v="65"/>
    <n v="6"/>
    <n v="6"/>
    <n v="9"/>
    <n v="28"/>
  </r>
  <r>
    <s v="GUJARAT"/>
    <x v="25"/>
    <n v="7004911"/>
    <x v="39"/>
    <s v="SFB"/>
    <n v="4"/>
    <n v="65"/>
    <n v="260"/>
    <n v="105"/>
    <n v="26"/>
    <n v="40"/>
    <n v="1310"/>
  </r>
  <r>
    <s v="GUJARAT"/>
    <x v="25"/>
    <n v="7004981"/>
    <x v="40"/>
    <s v="SFB"/>
    <n v="3"/>
    <n v="65"/>
    <n v="195"/>
    <n v="87"/>
    <n v="29"/>
    <n v="45"/>
    <n v="155"/>
  </r>
  <r>
    <s v="GUJARAT"/>
    <x v="25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6"/>
    <n v="7002951"/>
    <x v="58"/>
    <s v="DCCB"/>
    <n v="91"/>
    <n v="20"/>
    <n v="1820"/>
    <n v="60"/>
    <n v="0"/>
    <n v="3"/>
    <n v="1958"/>
  </r>
  <r>
    <s v="GUJARAT"/>
    <x v="26"/>
    <n v="7000652"/>
    <x v="1"/>
    <s v="PSB"/>
    <n v="24"/>
    <n v="100"/>
    <n v="2400"/>
    <n v="2221"/>
    <n v="92"/>
    <n v="93"/>
    <n v="14843"/>
  </r>
  <r>
    <s v="GUJARAT"/>
    <x v="26"/>
    <n v="7000663"/>
    <x v="2"/>
    <s v="PSB"/>
    <n v="2"/>
    <n v="100"/>
    <n v="200"/>
    <n v="361"/>
    <n v="180"/>
    <n v="181"/>
    <n v="1390"/>
  </r>
  <r>
    <s v="GUJARAT"/>
    <x v="26"/>
    <n v="7001750"/>
    <x v="3"/>
    <s v="PSB"/>
    <n v="33"/>
    <n v="100"/>
    <n v="3300"/>
    <n v="2712"/>
    <n v="82"/>
    <n v="82"/>
    <n v="18063"/>
  </r>
  <r>
    <s v="GUJARAT"/>
    <x v="26"/>
    <n v="7001783"/>
    <x v="4"/>
    <s v="PSB"/>
    <n v="9"/>
    <n v="100"/>
    <n v="900"/>
    <n v="423"/>
    <n v="47"/>
    <n v="47"/>
    <n v="3436"/>
  </r>
  <r>
    <s v="GUJARAT"/>
    <x v="26"/>
    <n v="7001794"/>
    <x v="5"/>
    <s v="PSB"/>
    <n v="36"/>
    <n v="100"/>
    <n v="3600"/>
    <n v="1274"/>
    <n v="35"/>
    <n v="35"/>
    <n v="10321"/>
  </r>
  <r>
    <s v="GUJARAT"/>
    <x v="26"/>
    <n v="7001816"/>
    <x v="6"/>
    <s v="PSB"/>
    <n v="26"/>
    <n v="100"/>
    <n v="2600"/>
    <n v="501"/>
    <n v="19"/>
    <n v="19"/>
    <n v="17041"/>
  </r>
  <r>
    <s v="GUJARAT"/>
    <x v="26"/>
    <n v="7001820"/>
    <x v="7"/>
    <s v="PSB"/>
    <n v="149"/>
    <n v="100"/>
    <n v="14900"/>
    <n v="3100"/>
    <n v="20"/>
    <n v="21"/>
    <n v="75743"/>
  </r>
  <r>
    <s v="GUJARAT"/>
    <x v="26"/>
    <n v="7001831"/>
    <x v="8"/>
    <s v="PSB"/>
    <n v="13"/>
    <n v="100"/>
    <n v="1300"/>
    <n v="237"/>
    <n v="18"/>
    <n v="18"/>
    <n v="7647"/>
  </r>
  <r>
    <s v="GUJARAT"/>
    <x v="26"/>
    <n v="7001875"/>
    <x v="9"/>
    <s v="PSB"/>
    <n v="13"/>
    <n v="100"/>
    <n v="1300"/>
    <n v="739"/>
    <n v="56"/>
    <n v="57"/>
    <n v="3079"/>
  </r>
  <r>
    <s v="GUJARAT"/>
    <x v="26"/>
    <n v="7001886"/>
    <x v="10"/>
    <s v="PSB"/>
    <n v="14"/>
    <n v="100"/>
    <n v="1400"/>
    <n v="877"/>
    <n v="62"/>
    <n v="63"/>
    <n v="4433"/>
  </r>
  <r>
    <s v="GUJARAT"/>
    <x v="26"/>
    <n v="7001912"/>
    <x v="11"/>
    <s v="PSB"/>
    <n v="39"/>
    <n v="100"/>
    <n v="3900"/>
    <n v="3880"/>
    <n v="99"/>
    <n v="99"/>
    <n v="24424"/>
  </r>
  <r>
    <s v="GUJARAT"/>
    <x v="26"/>
    <n v="7002015"/>
    <x v="12"/>
    <s v="PSB"/>
    <n v="97"/>
    <n v="100"/>
    <n v="9700"/>
    <n v="6399"/>
    <n v="65"/>
    <n v="66"/>
    <n v="63915"/>
  </r>
  <r>
    <s v="GUJARAT"/>
    <x v="26"/>
    <n v="7001035"/>
    <x v="13"/>
    <s v="PVT"/>
    <n v="5"/>
    <n v="40"/>
    <n v="200"/>
    <n v="5"/>
    <n v="1"/>
    <n v="3"/>
    <n v="89"/>
  </r>
  <r>
    <s v="GUJARAT"/>
    <x v="26"/>
    <n v="7001120"/>
    <x v="14"/>
    <s v="PVT"/>
    <n v="7"/>
    <n v="40"/>
    <n v="280"/>
    <n v="48"/>
    <n v="6"/>
    <n v="17"/>
    <n v="151"/>
  </r>
  <r>
    <s v="GUJARAT"/>
    <x v="26"/>
    <n v="7001293"/>
    <x v="15"/>
    <s v="PVT"/>
    <n v="1"/>
    <n v="40"/>
    <n v="40"/>
    <n v="0"/>
    <n v="0"/>
    <n v="0"/>
    <n v="0"/>
  </r>
  <r>
    <s v="GUJARAT"/>
    <x v="26"/>
    <n v="7001330"/>
    <x v="16"/>
    <s v="PVT"/>
    <n v="4"/>
    <n v="40"/>
    <n v="160"/>
    <n v="355"/>
    <n v="88"/>
    <n v="222"/>
    <n v="3044"/>
  </r>
  <r>
    <s v="GUJARAT"/>
    <x v="26"/>
    <n v="7001433"/>
    <x v="17"/>
    <s v="PVT"/>
    <n v="2"/>
    <n v="40"/>
    <n v="80"/>
    <n v="0"/>
    <n v="0"/>
    <n v="0"/>
    <n v="2"/>
  </r>
  <r>
    <s v="GUJARAT"/>
    <x v="26"/>
    <n v="7001455"/>
    <x v="18"/>
    <s v="PVT"/>
    <n v="3"/>
    <n v="40"/>
    <n v="120"/>
    <n v="14"/>
    <n v="4"/>
    <n v="12"/>
    <n v="40"/>
  </r>
  <r>
    <s v="GUJARAT"/>
    <x v="26"/>
    <n v="7001492"/>
    <x v="19"/>
    <s v="PVT"/>
    <n v="14"/>
    <n v="40"/>
    <n v="560"/>
    <n v="34"/>
    <n v="2"/>
    <n v="6"/>
    <n v="697"/>
  </r>
  <r>
    <s v="GUJARAT"/>
    <x v="26"/>
    <n v="7001525"/>
    <x v="20"/>
    <s v="PVT"/>
    <n v="2"/>
    <n v="40"/>
    <n v="80"/>
    <n v="146"/>
    <n v="73"/>
    <n v="183"/>
    <n v="507"/>
  </r>
  <r>
    <s v="GUJARAT"/>
    <x v="26"/>
    <n v="7001540"/>
    <x v="21"/>
    <s v="PVT"/>
    <n v="2"/>
    <n v="40"/>
    <n v="80"/>
    <n v="58"/>
    <n v="29"/>
    <n v="73"/>
    <n v="599"/>
  </r>
  <r>
    <s v="GUJARAT"/>
    <x v="26"/>
    <n v="7001573"/>
    <x v="22"/>
    <s v="PVT"/>
    <n v="4"/>
    <n v="40"/>
    <n v="160"/>
    <n v="169"/>
    <n v="42"/>
    <n v="106"/>
    <n v="281"/>
  </r>
  <r>
    <s v="GUJARAT"/>
    <x v="26"/>
    <n v="7001584"/>
    <x v="23"/>
    <s v="PVT"/>
    <n v="2"/>
    <n v="40"/>
    <n v="80"/>
    <n v="10"/>
    <n v="5"/>
    <n v="13"/>
    <n v="19"/>
  </r>
  <r>
    <s v="GUJARAT"/>
    <x v="26"/>
    <n v="7001691"/>
    <x v="24"/>
    <s v="PVT"/>
    <n v="2"/>
    <n v="40"/>
    <n v="80"/>
    <n v="31"/>
    <n v="15"/>
    <n v="39"/>
    <n v="72"/>
  </r>
  <r>
    <s v="GUJARAT"/>
    <x v="26"/>
    <n v="7001735"/>
    <x v="25"/>
    <s v="PVT"/>
    <n v="1"/>
    <n v="40"/>
    <n v="40"/>
    <n v="0"/>
    <n v="0"/>
    <n v="0"/>
    <n v="19"/>
  </r>
  <r>
    <s v="GUJARAT"/>
    <x v="26"/>
    <n v="7001746"/>
    <x v="26"/>
    <s v="PVT"/>
    <n v="3"/>
    <n v="40"/>
    <n v="120"/>
    <n v="131"/>
    <n v="43"/>
    <n v="109"/>
    <n v="667"/>
  </r>
  <r>
    <s v="GUJARAT"/>
    <x v="26"/>
    <n v="7002343"/>
    <x v="27"/>
    <s v="PVT"/>
    <n v="4"/>
    <n v="40"/>
    <n v="160"/>
    <n v="79"/>
    <n v="19"/>
    <n v="49"/>
    <n v="133"/>
  </r>
  <r>
    <s v="GUJARAT"/>
    <x v="26"/>
    <n v="7002866"/>
    <x v="28"/>
    <s v="PVT"/>
    <n v="33"/>
    <n v="40"/>
    <n v="1320"/>
    <n v="1406"/>
    <n v="42"/>
    <n v="107"/>
    <n v="8328"/>
  </r>
  <r>
    <s v="GUJARAT"/>
    <x v="26"/>
    <n v="7004664"/>
    <x v="29"/>
    <s v="PVT"/>
    <n v="6"/>
    <n v="40"/>
    <n v="240"/>
    <n v="65"/>
    <n v="10"/>
    <n v="27"/>
    <n v="211"/>
  </r>
  <r>
    <s v="GUJARAT"/>
    <x v="26"/>
    <n v="7004804"/>
    <x v="30"/>
    <s v="PVT"/>
    <n v="6"/>
    <n v="40"/>
    <n v="240"/>
    <n v="173"/>
    <n v="28"/>
    <n v="72"/>
    <n v="345"/>
  </r>
  <r>
    <s v="GUJARAT"/>
    <x v="26"/>
    <n v="7000803"/>
    <x v="31"/>
    <s v="PVT MAJOR"/>
    <n v="46"/>
    <n v="70"/>
    <n v="3220"/>
    <n v="1471"/>
    <n v="31"/>
    <n v="46"/>
    <n v="7795"/>
  </r>
  <r>
    <s v="GUJARAT"/>
    <x v="26"/>
    <n v="7000825"/>
    <x v="32"/>
    <s v="PVT MAJOR"/>
    <n v="33"/>
    <n v="70"/>
    <n v="2310"/>
    <n v="47"/>
    <n v="1"/>
    <n v="2"/>
    <n v="1762"/>
  </r>
  <r>
    <s v="GUJARAT"/>
    <x v="26"/>
    <n v="7000965"/>
    <x v="33"/>
    <s v="PVT MAJOR"/>
    <n v="75"/>
    <n v="70"/>
    <n v="5250"/>
    <n v="1838"/>
    <n v="24"/>
    <n v="35"/>
    <n v="19716"/>
  </r>
  <r>
    <s v="GUJARAT"/>
    <x v="26"/>
    <n v="7001945"/>
    <x v="34"/>
    <s v="PVT MAJOR"/>
    <n v="19"/>
    <n v="70"/>
    <n v="1330"/>
    <n v="1591"/>
    <n v="83"/>
    <n v="120"/>
    <n v="9733"/>
  </r>
  <r>
    <s v="GUJARAT"/>
    <x v="26"/>
    <n v="7005121"/>
    <x v="35"/>
    <s v="RRB"/>
    <n v="32"/>
    <n v="100"/>
    <n v="3200"/>
    <n v="3690"/>
    <n v="115"/>
    <n v="115"/>
    <n v="20646"/>
  </r>
  <r>
    <s v="GUJARAT"/>
    <x v="26"/>
    <n v="7004885"/>
    <x v="37"/>
    <s v="SFB"/>
    <n v="1"/>
    <n v="65"/>
    <n v="65"/>
    <n v="22"/>
    <n v="22"/>
    <n v="34"/>
    <n v="252"/>
  </r>
  <r>
    <s v="GUJARAT"/>
    <x v="26"/>
    <n v="7004896"/>
    <x v="38"/>
    <s v="SFB"/>
    <n v="1"/>
    <n v="65"/>
    <n v="65"/>
    <n v="0"/>
    <n v="0"/>
    <n v="0"/>
    <n v="22"/>
  </r>
  <r>
    <s v="GUJARAT"/>
    <x v="26"/>
    <n v="7004911"/>
    <x v="39"/>
    <s v="SFB"/>
    <n v="6"/>
    <n v="65"/>
    <n v="390"/>
    <n v="513"/>
    <n v="85"/>
    <n v="132"/>
    <n v="2487"/>
  </r>
  <r>
    <s v="GUJARAT"/>
    <x v="26"/>
    <n v="7004981"/>
    <x v="40"/>
    <s v="SFB"/>
    <n v="5"/>
    <n v="65"/>
    <n v="325"/>
    <n v="191"/>
    <n v="38"/>
    <n v="59"/>
    <n v="420"/>
  </r>
  <r>
    <s v="GUJARAT"/>
    <x v="26"/>
    <n v="7005051"/>
    <x v="41"/>
    <s v="SFB"/>
    <n v="3"/>
    <n v="65"/>
    <n v="195"/>
    <n v="0"/>
    <n v="0"/>
    <n v="0"/>
    <n v="0"/>
  </r>
  <r>
    <m/>
    <x v="1"/>
    <m/>
    <x v="42"/>
    <m/>
    <m/>
    <m/>
    <m/>
    <m/>
    <m/>
    <m/>
    <m/>
  </r>
  <r>
    <s v="GUJARAT"/>
    <x v="27"/>
    <n v="7003463"/>
    <x v="57"/>
    <s v="DCCB"/>
    <n v="14"/>
    <n v="20"/>
    <n v="280"/>
    <n v="0"/>
    <n v="0"/>
    <n v="0"/>
    <n v="94"/>
  </r>
  <r>
    <s v="GUJARAT"/>
    <x v="27"/>
    <n v="7000652"/>
    <x v="1"/>
    <s v="PSB"/>
    <n v="5"/>
    <n v="100"/>
    <n v="500"/>
    <n v="110"/>
    <n v="22"/>
    <n v="22"/>
    <n v="2067"/>
  </r>
  <r>
    <s v="GUJARAT"/>
    <x v="27"/>
    <n v="7000663"/>
    <x v="2"/>
    <s v="PSB"/>
    <n v="1"/>
    <n v="100"/>
    <n v="100"/>
    <n v="118"/>
    <n v="118"/>
    <n v="118"/>
    <n v="258"/>
  </r>
  <r>
    <s v="GUJARAT"/>
    <x v="27"/>
    <n v="7001750"/>
    <x v="3"/>
    <s v="PSB"/>
    <n v="5"/>
    <n v="100"/>
    <n v="500"/>
    <n v="615"/>
    <n v="123"/>
    <n v="123"/>
    <n v="3162"/>
  </r>
  <r>
    <s v="GUJARAT"/>
    <x v="27"/>
    <n v="7001783"/>
    <x v="4"/>
    <s v="PSB"/>
    <n v="1"/>
    <n v="100"/>
    <n v="100"/>
    <n v="82"/>
    <n v="82"/>
    <n v="82"/>
    <n v="269"/>
  </r>
  <r>
    <s v="GUJARAT"/>
    <x v="27"/>
    <n v="7001794"/>
    <x v="5"/>
    <s v="PSB"/>
    <n v="8"/>
    <n v="100"/>
    <n v="800"/>
    <n v="86"/>
    <n v="10"/>
    <n v="11"/>
    <n v="1827"/>
  </r>
  <r>
    <s v="GUJARAT"/>
    <x v="27"/>
    <n v="7001816"/>
    <x v="6"/>
    <s v="PSB"/>
    <n v="4"/>
    <n v="100"/>
    <n v="400"/>
    <n v="55"/>
    <n v="13"/>
    <n v="14"/>
    <n v="2551"/>
  </r>
  <r>
    <s v="GUJARAT"/>
    <x v="27"/>
    <n v="7001820"/>
    <x v="7"/>
    <s v="PSB"/>
    <n v="23"/>
    <n v="100"/>
    <n v="2300"/>
    <n v="867"/>
    <n v="37"/>
    <n v="38"/>
    <n v="14079"/>
  </r>
  <r>
    <s v="GUJARAT"/>
    <x v="27"/>
    <n v="7001831"/>
    <x v="8"/>
    <s v="PSB"/>
    <n v="2"/>
    <n v="100"/>
    <n v="200"/>
    <n v="32"/>
    <n v="16"/>
    <n v="16"/>
    <n v="1406"/>
  </r>
  <r>
    <s v="GUJARAT"/>
    <x v="27"/>
    <n v="7001875"/>
    <x v="9"/>
    <s v="PSB"/>
    <n v="1"/>
    <n v="100"/>
    <n v="100"/>
    <n v="33"/>
    <n v="33"/>
    <n v="33"/>
    <n v="430"/>
  </r>
  <r>
    <s v="GUJARAT"/>
    <x v="27"/>
    <n v="7001886"/>
    <x v="10"/>
    <s v="PSB"/>
    <n v="1"/>
    <n v="100"/>
    <n v="100"/>
    <n v="22"/>
    <n v="22"/>
    <n v="22"/>
    <n v="171"/>
  </r>
  <r>
    <s v="GUJARAT"/>
    <x v="27"/>
    <n v="7001912"/>
    <x v="11"/>
    <s v="PSB"/>
    <n v="6"/>
    <n v="100"/>
    <n v="600"/>
    <n v="274"/>
    <n v="45"/>
    <n v="46"/>
    <n v="2375"/>
  </r>
  <r>
    <s v="GUJARAT"/>
    <x v="27"/>
    <n v="7002015"/>
    <x v="12"/>
    <s v="PSB"/>
    <n v="38"/>
    <n v="100"/>
    <n v="3800"/>
    <n v="3332"/>
    <n v="87"/>
    <n v="88"/>
    <n v="27029"/>
  </r>
  <r>
    <s v="GUJARAT"/>
    <x v="27"/>
    <n v="7001330"/>
    <x v="16"/>
    <s v="PVT"/>
    <n v="1"/>
    <n v="40"/>
    <n v="40"/>
    <n v="80"/>
    <n v="80"/>
    <n v="200"/>
    <n v="575"/>
  </r>
  <r>
    <s v="GUJARAT"/>
    <x v="27"/>
    <n v="7001492"/>
    <x v="19"/>
    <s v="PVT"/>
    <n v="1"/>
    <n v="40"/>
    <n v="40"/>
    <n v="0"/>
    <n v="0"/>
    <n v="0"/>
    <n v="50"/>
  </r>
  <r>
    <s v="GUJARAT"/>
    <x v="27"/>
    <n v="7002343"/>
    <x v="27"/>
    <s v="PVT"/>
    <n v="1"/>
    <n v="40"/>
    <n v="40"/>
    <n v="20"/>
    <n v="20"/>
    <n v="50"/>
    <n v="22"/>
  </r>
  <r>
    <s v="GUJARAT"/>
    <x v="27"/>
    <n v="7002866"/>
    <x v="28"/>
    <s v="PVT"/>
    <n v="1"/>
    <n v="40"/>
    <n v="40"/>
    <n v="0"/>
    <n v="0"/>
    <n v="0"/>
    <n v="22"/>
  </r>
  <r>
    <s v="GUJARAT"/>
    <x v="27"/>
    <n v="7004664"/>
    <x v="29"/>
    <s v="PVT"/>
    <n v="2"/>
    <n v="40"/>
    <n v="80"/>
    <n v="16"/>
    <n v="8"/>
    <n v="20"/>
    <n v="44"/>
  </r>
  <r>
    <s v="GUJARAT"/>
    <x v="27"/>
    <n v="7004804"/>
    <x v="30"/>
    <s v="PVT"/>
    <n v="1"/>
    <n v="40"/>
    <n v="40"/>
    <n v="76"/>
    <n v="76"/>
    <n v="190"/>
    <n v="141"/>
  </r>
  <r>
    <s v="GUJARAT"/>
    <x v="27"/>
    <n v="7000803"/>
    <x v="31"/>
    <s v="PVT MAJOR"/>
    <n v="6"/>
    <n v="70"/>
    <n v="420"/>
    <n v="59"/>
    <n v="9"/>
    <n v="14"/>
    <n v="317"/>
  </r>
  <r>
    <s v="GUJARAT"/>
    <x v="27"/>
    <n v="7000825"/>
    <x v="32"/>
    <s v="PVT MAJOR"/>
    <n v="12"/>
    <n v="70"/>
    <n v="840"/>
    <n v="32"/>
    <n v="2"/>
    <n v="4"/>
    <n v="499"/>
  </r>
  <r>
    <s v="GUJARAT"/>
    <x v="27"/>
    <n v="7000965"/>
    <x v="33"/>
    <s v="PVT MAJOR"/>
    <n v="11"/>
    <n v="70"/>
    <n v="770"/>
    <n v="530"/>
    <n v="48"/>
    <n v="69"/>
    <n v="2189"/>
  </r>
  <r>
    <s v="GUJARAT"/>
    <x v="27"/>
    <n v="7001945"/>
    <x v="34"/>
    <s v="PVT MAJOR"/>
    <n v="2"/>
    <n v="70"/>
    <n v="140"/>
    <n v="43"/>
    <n v="21"/>
    <n v="31"/>
    <n v="461"/>
  </r>
  <r>
    <s v="GUJARAT"/>
    <x v="27"/>
    <n v="7001116"/>
    <x v="45"/>
    <s v="RRB"/>
    <n v="43"/>
    <n v="100"/>
    <n v="4300"/>
    <n v="5450"/>
    <n v="126"/>
    <n v="127"/>
    <n v="28324"/>
  </r>
  <r>
    <s v="GUJARAT"/>
    <x v="27"/>
    <n v="7004911"/>
    <x v="39"/>
    <s v="SFB"/>
    <n v="1"/>
    <n v="65"/>
    <n v="65"/>
    <n v="96"/>
    <n v="96"/>
    <n v="148"/>
    <n v="434"/>
  </r>
  <r>
    <s v="GUJARAT"/>
    <x v="27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8"/>
    <n v="7002951"/>
    <x v="58"/>
    <s v="DCCB"/>
    <n v="20"/>
    <n v="20"/>
    <n v="400"/>
    <n v="8"/>
    <n v="0"/>
    <n v="2"/>
    <n v="13"/>
  </r>
  <r>
    <s v="GUJARAT"/>
    <x v="28"/>
    <n v="7001750"/>
    <x v="3"/>
    <s v="PSB"/>
    <n v="1"/>
    <n v="100"/>
    <n v="100"/>
    <n v="68"/>
    <n v="68"/>
    <n v="68"/>
    <n v="638"/>
  </r>
  <r>
    <s v="GUJARAT"/>
    <x v="28"/>
    <n v="7001783"/>
    <x v="4"/>
    <s v="PSB"/>
    <n v="1"/>
    <n v="100"/>
    <n v="100"/>
    <n v="18"/>
    <n v="18"/>
    <n v="18"/>
    <n v="193"/>
  </r>
  <r>
    <s v="GUJARAT"/>
    <x v="28"/>
    <n v="7001794"/>
    <x v="5"/>
    <s v="PSB"/>
    <n v="2"/>
    <n v="100"/>
    <n v="200"/>
    <n v="71"/>
    <n v="35"/>
    <n v="36"/>
    <n v="338"/>
  </r>
  <r>
    <s v="GUJARAT"/>
    <x v="28"/>
    <n v="7001816"/>
    <x v="6"/>
    <s v="PSB"/>
    <n v="2"/>
    <n v="100"/>
    <n v="200"/>
    <n v="6"/>
    <n v="3"/>
    <n v="3"/>
    <n v="778"/>
  </r>
  <r>
    <s v="GUJARAT"/>
    <x v="28"/>
    <n v="7001820"/>
    <x v="7"/>
    <s v="PSB"/>
    <n v="15"/>
    <n v="100"/>
    <n v="1500"/>
    <n v="804"/>
    <n v="53"/>
    <n v="54"/>
    <n v="10896"/>
  </r>
  <r>
    <s v="GUJARAT"/>
    <x v="28"/>
    <n v="7001875"/>
    <x v="9"/>
    <s v="PSB"/>
    <n v="1"/>
    <n v="100"/>
    <n v="100"/>
    <n v="55"/>
    <n v="55"/>
    <n v="55"/>
    <n v="317"/>
  </r>
  <r>
    <s v="GUJARAT"/>
    <x v="28"/>
    <n v="7001886"/>
    <x v="10"/>
    <s v="PSB"/>
    <n v="2"/>
    <n v="100"/>
    <n v="200"/>
    <n v="96"/>
    <n v="48"/>
    <n v="48"/>
    <n v="962"/>
  </r>
  <r>
    <s v="GUJARAT"/>
    <x v="28"/>
    <n v="7001912"/>
    <x v="11"/>
    <s v="PSB"/>
    <n v="2"/>
    <n v="100"/>
    <n v="200"/>
    <n v="135"/>
    <n v="67"/>
    <n v="68"/>
    <n v="646"/>
  </r>
  <r>
    <s v="GUJARAT"/>
    <x v="28"/>
    <n v="7002015"/>
    <x v="12"/>
    <s v="PSB"/>
    <n v="11"/>
    <n v="100"/>
    <n v="1100"/>
    <n v="2032"/>
    <n v="184"/>
    <n v="185"/>
    <n v="14329"/>
  </r>
  <r>
    <s v="GUJARAT"/>
    <x v="28"/>
    <n v="7001573"/>
    <x v="22"/>
    <s v="PVT"/>
    <n v="1"/>
    <n v="40"/>
    <n v="40"/>
    <n v="13"/>
    <n v="13"/>
    <n v="33"/>
    <n v="40"/>
  </r>
  <r>
    <s v="GUJARAT"/>
    <x v="28"/>
    <n v="7002866"/>
    <x v="28"/>
    <s v="PVT"/>
    <n v="1"/>
    <n v="40"/>
    <n v="40"/>
    <n v="0"/>
    <n v="0"/>
    <n v="0"/>
    <n v="9"/>
  </r>
  <r>
    <s v="GUJARAT"/>
    <x v="28"/>
    <n v="7000803"/>
    <x v="31"/>
    <s v="PVT MAJOR"/>
    <n v="1"/>
    <n v="70"/>
    <n v="70"/>
    <n v="24"/>
    <n v="24"/>
    <n v="34"/>
    <n v="67"/>
  </r>
  <r>
    <s v="GUJARAT"/>
    <x v="28"/>
    <n v="7000825"/>
    <x v="32"/>
    <s v="PVT MAJOR"/>
    <n v="1"/>
    <n v="70"/>
    <n v="70"/>
    <n v="3"/>
    <n v="3"/>
    <n v="4"/>
    <n v="107"/>
  </r>
  <r>
    <s v="GUJARAT"/>
    <x v="28"/>
    <n v="7000965"/>
    <x v="33"/>
    <s v="PVT MAJOR"/>
    <n v="3"/>
    <n v="70"/>
    <n v="210"/>
    <n v="80"/>
    <n v="26"/>
    <n v="38"/>
    <n v="602"/>
  </r>
  <r>
    <s v="GUJARAT"/>
    <x v="28"/>
    <n v="7001945"/>
    <x v="34"/>
    <s v="PVT MAJOR"/>
    <n v="1"/>
    <n v="70"/>
    <n v="70"/>
    <n v="54"/>
    <n v="54"/>
    <n v="77"/>
    <n v="271"/>
  </r>
  <r>
    <s v="GUJARAT"/>
    <x v="28"/>
    <n v="7005121"/>
    <x v="35"/>
    <s v="RRB"/>
    <n v="3"/>
    <n v="100"/>
    <n v="300"/>
    <n v="266"/>
    <n v="88"/>
    <n v="89"/>
    <n v="2676"/>
  </r>
  <r>
    <s v="GUJARAT"/>
    <x v="28"/>
    <n v="7004981"/>
    <x v="40"/>
    <s v="SFB"/>
    <n v="1"/>
    <n v="65"/>
    <n v="65"/>
    <n v="166"/>
    <n v="166"/>
    <n v="255"/>
    <n v="327"/>
  </r>
  <r>
    <m/>
    <x v="1"/>
    <m/>
    <x v="42"/>
    <m/>
    <m/>
    <m/>
    <m/>
    <m/>
    <m/>
    <m/>
    <m/>
  </r>
  <r>
    <s v="GUJARAT"/>
    <x v="29"/>
    <n v="7003850"/>
    <x v="51"/>
    <s v="DCCB"/>
    <n v="28"/>
    <n v="20"/>
    <n v="560"/>
    <n v="0"/>
    <n v="0"/>
    <n v="0"/>
    <n v="0"/>
  </r>
  <r>
    <s v="GUJARAT"/>
    <x v="29"/>
    <n v="7000652"/>
    <x v="1"/>
    <s v="PSB"/>
    <n v="39"/>
    <n v="100"/>
    <n v="3900"/>
    <n v="2056"/>
    <n v="52"/>
    <n v="53"/>
    <n v="20850"/>
  </r>
  <r>
    <s v="GUJARAT"/>
    <x v="29"/>
    <n v="7000663"/>
    <x v="2"/>
    <s v="PSB"/>
    <n v="2"/>
    <n v="100"/>
    <n v="200"/>
    <n v="301"/>
    <n v="150"/>
    <n v="151"/>
    <n v="1258"/>
  </r>
  <r>
    <s v="GUJARAT"/>
    <x v="29"/>
    <n v="7001750"/>
    <x v="3"/>
    <s v="PSB"/>
    <n v="23"/>
    <n v="100"/>
    <n v="2300"/>
    <n v="1709"/>
    <n v="74"/>
    <n v="74"/>
    <n v="10613"/>
  </r>
  <r>
    <s v="GUJARAT"/>
    <x v="29"/>
    <n v="7001783"/>
    <x v="4"/>
    <s v="PSB"/>
    <n v="16"/>
    <n v="100"/>
    <n v="1600"/>
    <n v="515"/>
    <n v="32"/>
    <n v="32"/>
    <n v="6129"/>
  </r>
  <r>
    <s v="GUJARAT"/>
    <x v="29"/>
    <n v="7001794"/>
    <x v="5"/>
    <s v="PSB"/>
    <n v="25"/>
    <n v="100"/>
    <n v="2500"/>
    <n v="125"/>
    <n v="5"/>
    <n v="5"/>
    <n v="3699"/>
  </r>
  <r>
    <s v="GUJARAT"/>
    <x v="29"/>
    <n v="7001816"/>
    <x v="6"/>
    <s v="PSB"/>
    <n v="31"/>
    <n v="100"/>
    <n v="3100"/>
    <n v="238"/>
    <n v="7"/>
    <n v="8"/>
    <n v="12684"/>
  </r>
  <r>
    <s v="GUJARAT"/>
    <x v="29"/>
    <n v="7001820"/>
    <x v="7"/>
    <s v="PSB"/>
    <n v="124"/>
    <n v="100"/>
    <n v="12400"/>
    <n v="1215"/>
    <n v="9"/>
    <n v="10"/>
    <n v="38731"/>
  </r>
  <r>
    <s v="GUJARAT"/>
    <x v="29"/>
    <n v="7001831"/>
    <x v="8"/>
    <s v="PSB"/>
    <n v="11"/>
    <n v="100"/>
    <n v="1100"/>
    <n v="272"/>
    <n v="24"/>
    <n v="25"/>
    <n v="5127"/>
  </r>
  <r>
    <s v="GUJARAT"/>
    <x v="29"/>
    <n v="7001875"/>
    <x v="9"/>
    <s v="PSB"/>
    <n v="11"/>
    <n v="100"/>
    <n v="1100"/>
    <n v="808"/>
    <n v="73"/>
    <n v="73"/>
    <n v="2089"/>
  </r>
  <r>
    <s v="GUJARAT"/>
    <x v="29"/>
    <n v="7001886"/>
    <x v="10"/>
    <s v="PSB"/>
    <n v="9"/>
    <n v="100"/>
    <n v="900"/>
    <n v="144"/>
    <n v="16"/>
    <n v="16"/>
    <n v="2314"/>
  </r>
  <r>
    <s v="GUJARAT"/>
    <x v="29"/>
    <n v="7001912"/>
    <x v="11"/>
    <s v="PSB"/>
    <n v="44"/>
    <n v="100"/>
    <n v="4400"/>
    <n v="4148"/>
    <n v="94"/>
    <n v="94"/>
    <n v="25977"/>
  </r>
  <r>
    <s v="GUJARAT"/>
    <x v="29"/>
    <n v="7002015"/>
    <x v="12"/>
    <s v="PSB"/>
    <n v="107"/>
    <n v="100"/>
    <n v="10700"/>
    <n v="4145"/>
    <n v="38"/>
    <n v="39"/>
    <n v="35178"/>
  </r>
  <r>
    <s v="GUJARAT"/>
    <x v="29"/>
    <n v="7001035"/>
    <x v="13"/>
    <s v="PVT"/>
    <n v="11"/>
    <n v="40"/>
    <n v="440"/>
    <n v="76"/>
    <n v="6"/>
    <n v="17"/>
    <n v="132"/>
  </r>
  <r>
    <s v="GUJARAT"/>
    <x v="29"/>
    <n v="7001120"/>
    <x v="14"/>
    <s v="PVT"/>
    <n v="11"/>
    <n v="40"/>
    <n v="440"/>
    <n v="326"/>
    <n v="29"/>
    <n v="74"/>
    <n v="1078"/>
  </r>
  <r>
    <s v="GUJARAT"/>
    <x v="29"/>
    <n v="7001293"/>
    <x v="15"/>
    <s v="PVT"/>
    <n v="1"/>
    <n v="40"/>
    <n v="40"/>
    <n v="0"/>
    <n v="0"/>
    <n v="0"/>
    <n v="0"/>
  </r>
  <r>
    <s v="GUJARAT"/>
    <x v="29"/>
    <n v="7001330"/>
    <x v="16"/>
    <s v="PVT"/>
    <n v="1"/>
    <n v="40"/>
    <n v="40"/>
    <n v="74"/>
    <n v="74"/>
    <n v="185"/>
    <n v="608"/>
  </r>
  <r>
    <s v="GUJARAT"/>
    <x v="29"/>
    <n v="7001433"/>
    <x v="17"/>
    <s v="PVT"/>
    <n v="1"/>
    <n v="40"/>
    <n v="40"/>
    <n v="0"/>
    <n v="0"/>
    <n v="0"/>
    <n v="3"/>
  </r>
  <r>
    <s v="GUJARAT"/>
    <x v="29"/>
    <n v="7001455"/>
    <x v="18"/>
    <s v="PVT"/>
    <n v="2"/>
    <n v="40"/>
    <n v="80"/>
    <n v="6"/>
    <n v="3"/>
    <n v="8"/>
    <n v="24"/>
  </r>
  <r>
    <s v="GUJARAT"/>
    <x v="29"/>
    <n v="7001492"/>
    <x v="19"/>
    <s v="PVT"/>
    <n v="5"/>
    <n v="40"/>
    <n v="200"/>
    <n v="8"/>
    <n v="1"/>
    <n v="4"/>
    <n v="195"/>
  </r>
  <r>
    <s v="GUJARAT"/>
    <x v="29"/>
    <n v="7001540"/>
    <x v="21"/>
    <s v="PVT"/>
    <n v="2"/>
    <n v="40"/>
    <n v="80"/>
    <n v="25"/>
    <n v="12"/>
    <n v="31"/>
    <n v="256"/>
  </r>
  <r>
    <s v="GUJARAT"/>
    <x v="29"/>
    <n v="7001573"/>
    <x v="22"/>
    <s v="PVT"/>
    <n v="1"/>
    <n v="40"/>
    <n v="40"/>
    <n v="5"/>
    <n v="5"/>
    <n v="13"/>
    <n v="5"/>
  </r>
  <r>
    <s v="GUJARAT"/>
    <x v="29"/>
    <n v="7001584"/>
    <x v="23"/>
    <s v="PVT"/>
    <n v="1"/>
    <n v="40"/>
    <n v="40"/>
    <n v="0"/>
    <n v="0"/>
    <n v="0"/>
    <n v="0"/>
  </r>
  <r>
    <s v="GUJARAT"/>
    <x v="29"/>
    <n v="7001691"/>
    <x v="24"/>
    <s v="PVT"/>
    <n v="1"/>
    <n v="40"/>
    <n v="40"/>
    <n v="29"/>
    <n v="29"/>
    <n v="73"/>
    <n v="33"/>
  </r>
  <r>
    <s v="GUJARAT"/>
    <x v="29"/>
    <n v="7001735"/>
    <x v="25"/>
    <s v="PVT"/>
    <n v="1"/>
    <n v="40"/>
    <n v="40"/>
    <n v="3"/>
    <n v="3"/>
    <n v="8"/>
    <n v="37"/>
  </r>
  <r>
    <s v="GUJARAT"/>
    <x v="29"/>
    <n v="7001746"/>
    <x v="26"/>
    <s v="PVT"/>
    <n v="1"/>
    <n v="40"/>
    <n v="40"/>
    <n v="28"/>
    <n v="28"/>
    <n v="70"/>
    <n v="96"/>
  </r>
  <r>
    <s v="GUJARAT"/>
    <x v="29"/>
    <n v="7002343"/>
    <x v="27"/>
    <s v="PVT"/>
    <n v="1"/>
    <n v="40"/>
    <n v="40"/>
    <n v="29"/>
    <n v="29"/>
    <n v="73"/>
    <n v="38"/>
  </r>
  <r>
    <s v="GUJARAT"/>
    <x v="29"/>
    <n v="7002866"/>
    <x v="28"/>
    <s v="PVT"/>
    <n v="18"/>
    <n v="40"/>
    <n v="720"/>
    <n v="238"/>
    <n v="13"/>
    <n v="33"/>
    <n v="1679"/>
  </r>
  <r>
    <s v="GUJARAT"/>
    <x v="29"/>
    <n v="7004664"/>
    <x v="29"/>
    <s v="PVT"/>
    <n v="3"/>
    <n v="40"/>
    <n v="120"/>
    <n v="0"/>
    <n v="0"/>
    <n v="0"/>
    <n v="47"/>
  </r>
  <r>
    <s v="GUJARAT"/>
    <x v="29"/>
    <n v="7004804"/>
    <x v="30"/>
    <s v="PVT"/>
    <n v="4"/>
    <n v="40"/>
    <n v="160"/>
    <n v="164"/>
    <n v="41"/>
    <n v="102"/>
    <n v="376"/>
  </r>
  <r>
    <s v="GUJARAT"/>
    <x v="29"/>
    <n v="7000803"/>
    <x v="31"/>
    <s v="PVT MAJOR"/>
    <n v="33"/>
    <n v="70"/>
    <n v="2310"/>
    <n v="966"/>
    <n v="29"/>
    <n v="42"/>
    <n v="6246"/>
  </r>
  <r>
    <s v="GUJARAT"/>
    <x v="29"/>
    <n v="7000825"/>
    <x v="32"/>
    <s v="PVT MAJOR"/>
    <n v="20"/>
    <n v="70"/>
    <n v="1400"/>
    <n v="13"/>
    <n v="0"/>
    <n v="1"/>
    <n v="1829"/>
  </r>
  <r>
    <s v="GUJARAT"/>
    <x v="29"/>
    <n v="7000965"/>
    <x v="33"/>
    <s v="PVT MAJOR"/>
    <n v="69"/>
    <n v="70"/>
    <n v="4830"/>
    <n v="1564"/>
    <n v="22"/>
    <n v="32"/>
    <n v="8555"/>
  </r>
  <r>
    <s v="GUJARAT"/>
    <x v="29"/>
    <n v="7001945"/>
    <x v="34"/>
    <s v="PVT MAJOR"/>
    <n v="9"/>
    <n v="70"/>
    <n v="630"/>
    <n v="879"/>
    <n v="97"/>
    <n v="140"/>
    <n v="3977"/>
  </r>
  <r>
    <s v="GUJARAT"/>
    <x v="29"/>
    <n v="7005121"/>
    <x v="35"/>
    <s v="RRB"/>
    <n v="22"/>
    <n v="100"/>
    <n v="2200"/>
    <n v="2100"/>
    <n v="95"/>
    <n v="95"/>
    <n v="15547"/>
  </r>
  <r>
    <s v="GUJARAT"/>
    <x v="29"/>
    <n v="7004885"/>
    <x v="37"/>
    <s v="SFB"/>
    <n v="1"/>
    <n v="65"/>
    <n v="65"/>
    <n v="2"/>
    <n v="2"/>
    <n v="3"/>
    <n v="59"/>
  </r>
  <r>
    <s v="GUJARAT"/>
    <x v="29"/>
    <n v="7004896"/>
    <x v="38"/>
    <s v="SFB"/>
    <n v="1"/>
    <n v="65"/>
    <n v="65"/>
    <n v="0"/>
    <n v="0"/>
    <n v="0"/>
    <n v="19"/>
  </r>
  <r>
    <s v="GUJARAT"/>
    <x v="29"/>
    <n v="7004911"/>
    <x v="39"/>
    <s v="SFB"/>
    <n v="5"/>
    <n v="65"/>
    <n v="325"/>
    <n v="321"/>
    <n v="64"/>
    <n v="99"/>
    <n v="917"/>
  </r>
  <r>
    <s v="GUJARAT"/>
    <x v="29"/>
    <n v="7004981"/>
    <x v="40"/>
    <s v="SFB"/>
    <n v="4"/>
    <n v="65"/>
    <n v="260"/>
    <n v="224"/>
    <n v="56"/>
    <n v="86"/>
    <n v="344"/>
  </r>
  <r>
    <s v="GUJARAT"/>
    <x v="29"/>
    <n v="7005051"/>
    <x v="41"/>
    <s v="SFB"/>
    <n v="4"/>
    <n v="65"/>
    <n v="260"/>
    <n v="0"/>
    <n v="0"/>
    <n v="0"/>
    <n v="0"/>
  </r>
  <r>
    <m/>
    <x v="1"/>
    <m/>
    <x v="42"/>
    <m/>
    <m/>
    <m/>
    <m/>
    <m/>
    <m/>
    <m/>
    <m/>
  </r>
  <r>
    <s v="GUJARAT"/>
    <x v="30"/>
    <n v="7003732"/>
    <x v="53"/>
    <s v="DCCB"/>
    <n v="19"/>
    <n v="20"/>
    <n v="380"/>
    <n v="2"/>
    <n v="0"/>
    <n v="1"/>
    <n v="11"/>
  </r>
  <r>
    <s v="GUJARAT"/>
    <x v="30"/>
    <n v="7000652"/>
    <x v="1"/>
    <s v="PSB"/>
    <n v="5"/>
    <n v="100"/>
    <n v="500"/>
    <n v="426"/>
    <n v="85"/>
    <n v="85"/>
    <n v="4560"/>
  </r>
  <r>
    <s v="GUJARAT"/>
    <x v="30"/>
    <n v="7000663"/>
    <x v="2"/>
    <s v="PSB"/>
    <n v="2"/>
    <n v="100"/>
    <n v="200"/>
    <n v="211"/>
    <n v="105"/>
    <n v="106"/>
    <n v="1224"/>
  </r>
  <r>
    <s v="GUJARAT"/>
    <x v="30"/>
    <n v="7001750"/>
    <x v="3"/>
    <s v="PSB"/>
    <n v="9"/>
    <n v="100"/>
    <n v="900"/>
    <n v="927"/>
    <n v="103"/>
    <n v="103"/>
    <n v="6150"/>
  </r>
  <r>
    <s v="GUJARAT"/>
    <x v="30"/>
    <n v="7001783"/>
    <x v="4"/>
    <s v="PSB"/>
    <n v="3"/>
    <n v="100"/>
    <n v="300"/>
    <n v="191"/>
    <n v="63"/>
    <n v="64"/>
    <n v="1060"/>
  </r>
  <r>
    <s v="GUJARAT"/>
    <x v="30"/>
    <n v="7001794"/>
    <x v="5"/>
    <s v="PSB"/>
    <n v="7"/>
    <n v="100"/>
    <n v="700"/>
    <n v="202"/>
    <n v="28"/>
    <n v="29"/>
    <n v="1664"/>
  </r>
  <r>
    <s v="GUJARAT"/>
    <x v="30"/>
    <n v="7001816"/>
    <x v="6"/>
    <s v="PSB"/>
    <n v="6"/>
    <n v="100"/>
    <n v="600"/>
    <n v="77"/>
    <n v="12"/>
    <n v="13"/>
    <n v="1417"/>
  </r>
  <r>
    <s v="GUJARAT"/>
    <x v="30"/>
    <n v="7001820"/>
    <x v="7"/>
    <s v="PSB"/>
    <n v="48"/>
    <n v="100"/>
    <n v="4800"/>
    <n v="1930"/>
    <n v="40"/>
    <n v="40"/>
    <n v="25009"/>
  </r>
  <r>
    <s v="GUJARAT"/>
    <x v="30"/>
    <n v="7001831"/>
    <x v="8"/>
    <s v="PSB"/>
    <n v="4"/>
    <n v="100"/>
    <n v="400"/>
    <n v="357"/>
    <n v="89"/>
    <n v="89"/>
    <n v="5832"/>
  </r>
  <r>
    <s v="GUJARAT"/>
    <x v="30"/>
    <n v="7001875"/>
    <x v="9"/>
    <s v="PSB"/>
    <n v="4"/>
    <n v="100"/>
    <n v="400"/>
    <n v="390"/>
    <n v="97"/>
    <n v="98"/>
    <n v="1786"/>
  </r>
  <r>
    <s v="GUJARAT"/>
    <x v="30"/>
    <n v="7001886"/>
    <x v="10"/>
    <s v="PSB"/>
    <n v="4"/>
    <n v="100"/>
    <n v="400"/>
    <n v="49"/>
    <n v="12"/>
    <n v="12"/>
    <n v="1302"/>
  </r>
  <r>
    <s v="GUJARAT"/>
    <x v="30"/>
    <n v="7001912"/>
    <x v="11"/>
    <s v="PSB"/>
    <n v="11"/>
    <n v="100"/>
    <n v="1100"/>
    <n v="905"/>
    <n v="82"/>
    <n v="82"/>
    <n v="7633"/>
  </r>
  <r>
    <s v="GUJARAT"/>
    <x v="30"/>
    <n v="7002015"/>
    <x v="12"/>
    <s v="PSB"/>
    <n v="30"/>
    <n v="100"/>
    <n v="3000"/>
    <n v="2705"/>
    <n v="90"/>
    <n v="90"/>
    <n v="20526"/>
  </r>
  <r>
    <s v="GUJARAT"/>
    <x v="30"/>
    <n v="7001035"/>
    <x v="13"/>
    <s v="PVT"/>
    <n v="3"/>
    <n v="40"/>
    <n v="120"/>
    <n v="0"/>
    <n v="0"/>
    <n v="0"/>
    <n v="13"/>
  </r>
  <r>
    <s v="GUJARAT"/>
    <x v="30"/>
    <n v="7001120"/>
    <x v="14"/>
    <s v="PVT"/>
    <n v="2"/>
    <n v="40"/>
    <n v="80"/>
    <n v="3"/>
    <n v="1"/>
    <n v="4"/>
    <n v="9"/>
  </r>
  <r>
    <s v="GUJARAT"/>
    <x v="30"/>
    <n v="7001330"/>
    <x v="16"/>
    <s v="PVT"/>
    <n v="1"/>
    <n v="40"/>
    <n v="40"/>
    <n v="80"/>
    <n v="80"/>
    <n v="200"/>
    <n v="632"/>
  </r>
  <r>
    <s v="GUJARAT"/>
    <x v="30"/>
    <n v="7001433"/>
    <x v="17"/>
    <s v="PVT"/>
    <n v="1"/>
    <n v="40"/>
    <n v="40"/>
    <n v="0"/>
    <n v="0"/>
    <n v="0"/>
    <n v="1"/>
  </r>
  <r>
    <s v="GUJARAT"/>
    <x v="30"/>
    <n v="7001455"/>
    <x v="18"/>
    <s v="PVT"/>
    <n v="1"/>
    <n v="40"/>
    <n v="40"/>
    <n v="1"/>
    <n v="1"/>
    <n v="3"/>
    <n v="16"/>
  </r>
  <r>
    <s v="GUJARAT"/>
    <x v="30"/>
    <n v="7001492"/>
    <x v="19"/>
    <s v="PVT"/>
    <n v="2"/>
    <n v="40"/>
    <n v="80"/>
    <n v="10"/>
    <n v="5"/>
    <n v="13"/>
    <n v="133"/>
  </r>
  <r>
    <s v="GUJARAT"/>
    <x v="30"/>
    <n v="7001540"/>
    <x v="21"/>
    <s v="PVT"/>
    <n v="1"/>
    <n v="40"/>
    <n v="40"/>
    <n v="25"/>
    <n v="25"/>
    <n v="63"/>
    <n v="255"/>
  </r>
  <r>
    <s v="GUJARAT"/>
    <x v="30"/>
    <n v="7001573"/>
    <x v="22"/>
    <s v="PVT"/>
    <n v="1"/>
    <n v="40"/>
    <n v="40"/>
    <n v="54"/>
    <n v="54"/>
    <n v="135"/>
    <n v="64"/>
  </r>
  <r>
    <s v="GUJARAT"/>
    <x v="30"/>
    <n v="7001584"/>
    <x v="23"/>
    <s v="PVT"/>
    <n v="1"/>
    <n v="40"/>
    <n v="40"/>
    <n v="0"/>
    <n v="0"/>
    <n v="0"/>
    <n v="8"/>
  </r>
  <r>
    <s v="GUJARAT"/>
    <x v="30"/>
    <n v="7001746"/>
    <x v="26"/>
    <s v="PVT"/>
    <n v="1"/>
    <n v="40"/>
    <n v="40"/>
    <n v="40"/>
    <n v="40"/>
    <n v="100"/>
    <n v="96"/>
  </r>
  <r>
    <s v="GUJARAT"/>
    <x v="30"/>
    <n v="7002343"/>
    <x v="27"/>
    <s v="PVT"/>
    <n v="2"/>
    <n v="40"/>
    <n v="80"/>
    <n v="19"/>
    <n v="9"/>
    <n v="24"/>
    <n v="54"/>
  </r>
  <r>
    <s v="GUJARAT"/>
    <x v="30"/>
    <n v="7002866"/>
    <x v="28"/>
    <s v="PVT"/>
    <n v="5"/>
    <n v="40"/>
    <n v="200"/>
    <n v="86"/>
    <n v="17"/>
    <n v="43"/>
    <n v="373"/>
  </r>
  <r>
    <s v="GUJARAT"/>
    <x v="30"/>
    <n v="7004664"/>
    <x v="29"/>
    <s v="PVT"/>
    <n v="2"/>
    <n v="40"/>
    <n v="80"/>
    <n v="23"/>
    <n v="11"/>
    <n v="29"/>
    <n v="102"/>
  </r>
  <r>
    <s v="GUJARAT"/>
    <x v="30"/>
    <n v="7004804"/>
    <x v="30"/>
    <s v="PVT"/>
    <n v="2"/>
    <n v="40"/>
    <n v="80"/>
    <n v="52"/>
    <n v="26"/>
    <n v="65"/>
    <n v="96"/>
  </r>
  <r>
    <s v="GUJARAT"/>
    <x v="30"/>
    <n v="7000803"/>
    <x v="31"/>
    <s v="PVT MAJOR"/>
    <n v="12"/>
    <n v="70"/>
    <n v="840"/>
    <n v="434"/>
    <n v="36"/>
    <n v="52"/>
    <n v="4332"/>
  </r>
  <r>
    <s v="GUJARAT"/>
    <x v="30"/>
    <n v="7000825"/>
    <x v="32"/>
    <s v="PVT MAJOR"/>
    <n v="9"/>
    <n v="70"/>
    <n v="630"/>
    <n v="12"/>
    <n v="1"/>
    <n v="2"/>
    <n v="660"/>
  </r>
  <r>
    <s v="GUJARAT"/>
    <x v="30"/>
    <n v="7000965"/>
    <x v="33"/>
    <s v="PVT MAJOR"/>
    <n v="24"/>
    <n v="70"/>
    <n v="1680"/>
    <n v="475"/>
    <n v="19"/>
    <n v="28"/>
    <n v="6912"/>
  </r>
  <r>
    <s v="GUJARAT"/>
    <x v="30"/>
    <n v="7001945"/>
    <x v="34"/>
    <s v="PVT MAJOR"/>
    <n v="4"/>
    <n v="70"/>
    <n v="280"/>
    <n v="457"/>
    <n v="114"/>
    <n v="163"/>
    <n v="3879"/>
  </r>
  <r>
    <s v="GUJARAT"/>
    <x v="30"/>
    <n v="7005121"/>
    <x v="35"/>
    <s v="RRB"/>
    <n v="15"/>
    <n v="100"/>
    <n v="1500"/>
    <n v="2935"/>
    <n v="195"/>
    <n v="196"/>
    <n v="16303"/>
  </r>
  <r>
    <s v="GUJARAT"/>
    <x v="30"/>
    <n v="7004911"/>
    <x v="39"/>
    <s v="SFB"/>
    <n v="3"/>
    <n v="65"/>
    <n v="195"/>
    <n v="192"/>
    <n v="64"/>
    <n v="98"/>
    <n v="850"/>
  </r>
  <r>
    <s v="GUJARAT"/>
    <x v="30"/>
    <n v="7004981"/>
    <x v="40"/>
    <s v="SFB"/>
    <n v="4"/>
    <n v="65"/>
    <n v="260"/>
    <n v="201"/>
    <n v="50"/>
    <n v="77"/>
    <n v="535"/>
  </r>
  <r>
    <m/>
    <x v="1"/>
    <m/>
    <x v="42"/>
    <m/>
    <m/>
    <m/>
    <m/>
    <m/>
    <m/>
    <m/>
    <m/>
  </r>
  <r>
    <s v="GUJARAT"/>
    <x v="31"/>
    <n v="7000652"/>
    <x v="1"/>
    <s v="PSB"/>
    <n v="13"/>
    <n v="100"/>
    <n v="1300"/>
    <n v="291"/>
    <n v="22"/>
    <n v="22"/>
    <n v="5208"/>
  </r>
  <r>
    <s v="GUJARAT"/>
    <x v="31"/>
    <n v="7001750"/>
    <x v="3"/>
    <s v="PSB"/>
    <n v="7"/>
    <n v="100"/>
    <n v="700"/>
    <n v="606"/>
    <n v="86"/>
    <n v="87"/>
    <n v="4238"/>
  </r>
  <r>
    <s v="GUJARAT"/>
    <x v="31"/>
    <n v="7001783"/>
    <x v="4"/>
    <s v="PSB"/>
    <n v="1"/>
    <n v="100"/>
    <n v="100"/>
    <n v="39"/>
    <n v="39"/>
    <n v="39"/>
    <n v="149"/>
  </r>
  <r>
    <s v="GUJARAT"/>
    <x v="31"/>
    <n v="7001794"/>
    <x v="5"/>
    <s v="PSB"/>
    <n v="8"/>
    <n v="100"/>
    <n v="800"/>
    <n v="93"/>
    <n v="11"/>
    <n v="12"/>
    <n v="1138"/>
  </r>
  <r>
    <s v="GUJARAT"/>
    <x v="31"/>
    <n v="7001816"/>
    <x v="6"/>
    <s v="PSB"/>
    <n v="9"/>
    <n v="100"/>
    <n v="900"/>
    <n v="143"/>
    <n v="15"/>
    <n v="16"/>
    <n v="3107"/>
  </r>
  <r>
    <s v="GUJARAT"/>
    <x v="31"/>
    <n v="7001820"/>
    <x v="7"/>
    <s v="PSB"/>
    <n v="34"/>
    <n v="100"/>
    <n v="3400"/>
    <n v="1092"/>
    <n v="32"/>
    <n v="32"/>
    <n v="11238"/>
  </r>
  <r>
    <s v="GUJARAT"/>
    <x v="31"/>
    <n v="7001831"/>
    <x v="8"/>
    <s v="PSB"/>
    <n v="3"/>
    <n v="100"/>
    <n v="300"/>
    <n v="62"/>
    <n v="20"/>
    <n v="21"/>
    <n v="633"/>
  </r>
  <r>
    <s v="GUJARAT"/>
    <x v="31"/>
    <n v="7001875"/>
    <x v="9"/>
    <s v="PSB"/>
    <n v="4"/>
    <n v="100"/>
    <n v="400"/>
    <n v="315"/>
    <n v="78"/>
    <n v="79"/>
    <n v="1315"/>
  </r>
  <r>
    <s v="GUJARAT"/>
    <x v="31"/>
    <n v="7001886"/>
    <x v="10"/>
    <s v="PSB"/>
    <n v="1"/>
    <n v="100"/>
    <n v="100"/>
    <n v="37"/>
    <n v="37"/>
    <n v="37"/>
    <n v="192"/>
  </r>
  <r>
    <s v="GUJARAT"/>
    <x v="31"/>
    <n v="7001912"/>
    <x v="11"/>
    <s v="PSB"/>
    <n v="12"/>
    <n v="100"/>
    <n v="1200"/>
    <n v="723"/>
    <n v="60"/>
    <n v="60"/>
    <n v="4111"/>
  </r>
  <r>
    <s v="GUJARAT"/>
    <x v="31"/>
    <n v="7002015"/>
    <x v="12"/>
    <s v="PSB"/>
    <n v="57"/>
    <n v="100"/>
    <n v="5700"/>
    <n v="2869"/>
    <n v="50"/>
    <n v="50"/>
    <n v="21812"/>
  </r>
  <r>
    <s v="GUJARAT"/>
    <x v="31"/>
    <n v="7001492"/>
    <x v="19"/>
    <s v="PVT"/>
    <n v="1"/>
    <n v="40"/>
    <n v="40"/>
    <n v="4"/>
    <n v="4"/>
    <n v="10"/>
    <n v="127"/>
  </r>
  <r>
    <s v="GUJARAT"/>
    <x v="31"/>
    <n v="7002343"/>
    <x v="27"/>
    <s v="PVT"/>
    <n v="1"/>
    <n v="40"/>
    <n v="40"/>
    <n v="10"/>
    <n v="10"/>
    <n v="25"/>
    <n v="12"/>
  </r>
  <r>
    <s v="GUJARAT"/>
    <x v="31"/>
    <n v="7002866"/>
    <x v="28"/>
    <s v="PVT"/>
    <n v="1"/>
    <n v="40"/>
    <n v="40"/>
    <n v="22"/>
    <n v="22"/>
    <n v="55"/>
    <n v="43"/>
  </r>
  <r>
    <s v="GUJARAT"/>
    <x v="31"/>
    <n v="7004804"/>
    <x v="30"/>
    <s v="PVT"/>
    <n v="1"/>
    <n v="40"/>
    <n v="40"/>
    <n v="64"/>
    <n v="64"/>
    <n v="160"/>
    <n v="194"/>
  </r>
  <r>
    <s v="GUJARAT"/>
    <x v="31"/>
    <n v="7000803"/>
    <x v="31"/>
    <s v="PVT MAJOR"/>
    <n v="8"/>
    <n v="70"/>
    <n v="560"/>
    <n v="190"/>
    <n v="23"/>
    <n v="34"/>
    <n v="1037"/>
  </r>
  <r>
    <s v="GUJARAT"/>
    <x v="31"/>
    <n v="7000825"/>
    <x v="32"/>
    <s v="PVT MAJOR"/>
    <n v="5"/>
    <n v="70"/>
    <n v="350"/>
    <n v="31"/>
    <n v="6"/>
    <n v="9"/>
    <n v="396"/>
  </r>
  <r>
    <s v="GUJARAT"/>
    <x v="31"/>
    <n v="7000965"/>
    <x v="33"/>
    <s v="PVT MAJOR"/>
    <n v="12"/>
    <n v="70"/>
    <n v="840"/>
    <n v="718"/>
    <n v="59"/>
    <n v="85"/>
    <n v="2819"/>
  </r>
  <r>
    <s v="GUJARAT"/>
    <x v="31"/>
    <n v="7001945"/>
    <x v="34"/>
    <s v="PVT MAJOR"/>
    <n v="1"/>
    <n v="70"/>
    <n v="70"/>
    <n v="14"/>
    <n v="14"/>
    <n v="20"/>
    <n v="137"/>
  </r>
  <r>
    <s v="GUJARAT"/>
    <x v="31"/>
    <n v="7001116"/>
    <x v="45"/>
    <s v="RRB"/>
    <n v="29"/>
    <n v="100"/>
    <n v="2900"/>
    <n v="2577"/>
    <n v="88"/>
    <n v="89"/>
    <n v="12971"/>
  </r>
  <r>
    <s v="GUJARAT"/>
    <x v="31"/>
    <n v="7004911"/>
    <x v="39"/>
    <s v="SFB"/>
    <n v="2"/>
    <n v="65"/>
    <n v="130"/>
    <n v="85"/>
    <n v="42"/>
    <n v="65"/>
    <n v="583"/>
  </r>
  <r>
    <s v="GUJARAT"/>
    <x v="31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32"/>
    <n v="7000652"/>
    <x v="1"/>
    <s v="PSB"/>
    <n v="6"/>
    <n v="100"/>
    <n v="600"/>
    <n v="527"/>
    <n v="87"/>
    <n v="88"/>
    <n v="4613"/>
  </r>
  <r>
    <s v="GUJARAT"/>
    <x v="32"/>
    <n v="7000663"/>
    <x v="2"/>
    <s v="PSB"/>
    <n v="1"/>
    <n v="100"/>
    <n v="100"/>
    <n v="73"/>
    <n v="73"/>
    <n v="73"/>
    <n v="579"/>
  </r>
  <r>
    <s v="GUJARAT"/>
    <x v="32"/>
    <n v="7001750"/>
    <x v="3"/>
    <s v="PSB"/>
    <n v="7"/>
    <n v="100"/>
    <n v="700"/>
    <n v="854"/>
    <n v="122"/>
    <n v="122"/>
    <n v="4766"/>
  </r>
  <r>
    <s v="GUJARAT"/>
    <x v="32"/>
    <n v="7001783"/>
    <x v="4"/>
    <s v="PSB"/>
    <n v="1"/>
    <n v="100"/>
    <n v="100"/>
    <n v="248"/>
    <n v="248"/>
    <n v="248"/>
    <n v="618"/>
  </r>
  <r>
    <s v="GUJARAT"/>
    <x v="32"/>
    <n v="7001794"/>
    <x v="5"/>
    <s v="PSB"/>
    <n v="13"/>
    <n v="100"/>
    <n v="1300"/>
    <n v="176"/>
    <n v="13"/>
    <n v="14"/>
    <n v="2913"/>
  </r>
  <r>
    <s v="GUJARAT"/>
    <x v="32"/>
    <n v="7001816"/>
    <x v="6"/>
    <s v="PSB"/>
    <n v="18"/>
    <n v="100"/>
    <n v="1800"/>
    <n v="140"/>
    <n v="7"/>
    <n v="8"/>
    <n v="6836"/>
  </r>
  <r>
    <s v="GUJARAT"/>
    <x v="32"/>
    <n v="7001820"/>
    <x v="7"/>
    <s v="PSB"/>
    <n v="54"/>
    <n v="100"/>
    <n v="5400"/>
    <n v="3898"/>
    <n v="72"/>
    <n v="72"/>
    <n v="27319"/>
  </r>
  <r>
    <s v="GUJARAT"/>
    <x v="32"/>
    <n v="7001831"/>
    <x v="8"/>
    <s v="PSB"/>
    <n v="6"/>
    <n v="100"/>
    <n v="600"/>
    <n v="281"/>
    <n v="46"/>
    <n v="47"/>
    <n v="2417"/>
  </r>
  <r>
    <s v="GUJARAT"/>
    <x v="32"/>
    <n v="7001875"/>
    <x v="9"/>
    <s v="PSB"/>
    <n v="5"/>
    <n v="100"/>
    <n v="500"/>
    <n v="438"/>
    <n v="87"/>
    <n v="88"/>
    <n v="1718"/>
  </r>
  <r>
    <s v="GUJARAT"/>
    <x v="32"/>
    <n v="7001886"/>
    <x v="10"/>
    <s v="PSB"/>
    <n v="4"/>
    <n v="100"/>
    <n v="400"/>
    <n v="139"/>
    <n v="34"/>
    <n v="35"/>
    <n v="1045"/>
  </r>
  <r>
    <s v="GUJARAT"/>
    <x v="32"/>
    <n v="7001912"/>
    <x v="11"/>
    <s v="PSB"/>
    <n v="18"/>
    <n v="100"/>
    <n v="1800"/>
    <n v="1392"/>
    <n v="77"/>
    <n v="77"/>
    <n v="15451"/>
  </r>
  <r>
    <s v="GUJARAT"/>
    <x v="32"/>
    <n v="7002015"/>
    <x v="12"/>
    <s v="PSB"/>
    <n v="35"/>
    <n v="100"/>
    <n v="3500"/>
    <n v="1293"/>
    <n v="36"/>
    <n v="37"/>
    <n v="12276"/>
  </r>
  <r>
    <s v="GUJARAT"/>
    <x v="32"/>
    <n v="7001035"/>
    <x v="13"/>
    <s v="PVT"/>
    <n v="7"/>
    <n v="40"/>
    <n v="280"/>
    <n v="3"/>
    <n v="0"/>
    <n v="1"/>
    <n v="20"/>
  </r>
  <r>
    <s v="GUJARAT"/>
    <x v="32"/>
    <n v="7001120"/>
    <x v="14"/>
    <s v="PVT"/>
    <n v="8"/>
    <n v="40"/>
    <n v="320"/>
    <n v="550"/>
    <n v="68"/>
    <n v="172"/>
    <n v="1338"/>
  </r>
  <r>
    <s v="GUJARAT"/>
    <x v="32"/>
    <n v="7001330"/>
    <x v="16"/>
    <s v="PVT"/>
    <n v="2"/>
    <n v="40"/>
    <n v="80"/>
    <n v="183"/>
    <n v="91"/>
    <n v="229"/>
    <n v="1391"/>
  </r>
  <r>
    <s v="GUJARAT"/>
    <x v="32"/>
    <n v="7001455"/>
    <x v="18"/>
    <s v="PVT"/>
    <n v="1"/>
    <n v="40"/>
    <n v="40"/>
    <n v="8"/>
    <n v="8"/>
    <n v="20"/>
    <n v="8"/>
  </r>
  <r>
    <s v="GUJARAT"/>
    <x v="32"/>
    <n v="7001492"/>
    <x v="19"/>
    <s v="PVT"/>
    <n v="1"/>
    <n v="40"/>
    <n v="40"/>
    <n v="18"/>
    <n v="18"/>
    <n v="45"/>
    <n v="53"/>
  </r>
  <r>
    <s v="GUJARAT"/>
    <x v="32"/>
    <n v="7001573"/>
    <x v="22"/>
    <s v="PVT"/>
    <n v="1"/>
    <n v="40"/>
    <n v="40"/>
    <n v="0"/>
    <n v="0"/>
    <n v="0"/>
    <n v="0"/>
  </r>
  <r>
    <s v="GUJARAT"/>
    <x v="32"/>
    <n v="7001584"/>
    <x v="23"/>
    <s v="PVT"/>
    <n v="1"/>
    <n v="40"/>
    <n v="40"/>
    <n v="0"/>
    <n v="0"/>
    <n v="0"/>
    <n v="4"/>
  </r>
  <r>
    <s v="GUJARAT"/>
    <x v="32"/>
    <n v="7001691"/>
    <x v="24"/>
    <s v="PVT"/>
    <n v="2"/>
    <n v="40"/>
    <n v="80"/>
    <n v="46"/>
    <n v="23"/>
    <n v="57"/>
    <n v="62"/>
  </r>
  <r>
    <s v="GUJARAT"/>
    <x v="32"/>
    <n v="7001746"/>
    <x v="26"/>
    <s v="PVT"/>
    <n v="1"/>
    <n v="40"/>
    <n v="40"/>
    <n v="41"/>
    <n v="41"/>
    <n v="102"/>
    <n v="76"/>
  </r>
  <r>
    <s v="GUJARAT"/>
    <x v="32"/>
    <n v="7002343"/>
    <x v="27"/>
    <s v="PVT"/>
    <n v="2"/>
    <n v="40"/>
    <n v="80"/>
    <n v="24"/>
    <n v="12"/>
    <n v="30"/>
    <n v="31"/>
  </r>
  <r>
    <s v="GUJARAT"/>
    <x v="32"/>
    <n v="7002866"/>
    <x v="28"/>
    <s v="PVT"/>
    <n v="6"/>
    <n v="40"/>
    <n v="240"/>
    <n v="4"/>
    <n v="0"/>
    <n v="2"/>
    <n v="103"/>
  </r>
  <r>
    <s v="GUJARAT"/>
    <x v="32"/>
    <n v="7004664"/>
    <x v="29"/>
    <s v="PVT"/>
    <n v="2"/>
    <n v="40"/>
    <n v="80"/>
    <n v="33"/>
    <n v="16"/>
    <n v="41"/>
    <n v="235"/>
  </r>
  <r>
    <s v="GUJARAT"/>
    <x v="32"/>
    <n v="7004804"/>
    <x v="30"/>
    <s v="PVT"/>
    <n v="2"/>
    <n v="40"/>
    <n v="80"/>
    <n v="47"/>
    <n v="23"/>
    <n v="59"/>
    <n v="161"/>
  </r>
  <r>
    <s v="GUJARAT"/>
    <x v="32"/>
    <n v="7000803"/>
    <x v="31"/>
    <s v="PVT MAJOR"/>
    <n v="14"/>
    <n v="70"/>
    <n v="980"/>
    <n v="208"/>
    <n v="14"/>
    <n v="21"/>
    <n v="2955"/>
  </r>
  <r>
    <s v="GUJARAT"/>
    <x v="32"/>
    <n v="7000825"/>
    <x v="32"/>
    <s v="PVT MAJOR"/>
    <n v="8"/>
    <n v="70"/>
    <n v="560"/>
    <n v="16"/>
    <n v="2"/>
    <n v="3"/>
    <n v="383"/>
  </r>
  <r>
    <s v="GUJARAT"/>
    <x v="32"/>
    <n v="7000965"/>
    <x v="33"/>
    <s v="PVT MAJOR"/>
    <n v="27"/>
    <n v="70"/>
    <n v="1890"/>
    <n v="884"/>
    <n v="32"/>
    <n v="47"/>
    <n v="3942"/>
  </r>
  <r>
    <s v="GUJARAT"/>
    <x v="32"/>
    <n v="7001945"/>
    <x v="34"/>
    <s v="PVT MAJOR"/>
    <n v="5"/>
    <n v="70"/>
    <n v="350"/>
    <n v="224"/>
    <n v="44"/>
    <n v="64"/>
    <n v="1520"/>
  </r>
  <r>
    <s v="GUJARAT"/>
    <x v="32"/>
    <n v="7005121"/>
    <x v="35"/>
    <s v="RRB"/>
    <n v="48"/>
    <n v="100"/>
    <n v="4800"/>
    <n v="5400"/>
    <n v="112"/>
    <n v="113"/>
    <n v="35645"/>
  </r>
  <r>
    <s v="GUJARAT"/>
    <x v="32"/>
    <n v="7004911"/>
    <x v="39"/>
    <s v="SFB"/>
    <n v="2"/>
    <n v="65"/>
    <n v="130"/>
    <n v="46"/>
    <n v="23"/>
    <n v="35"/>
    <n v="400"/>
  </r>
  <r>
    <s v="GUJARAT"/>
    <x v="32"/>
    <n v="7004981"/>
    <x v="40"/>
    <s v="SFB"/>
    <n v="1"/>
    <n v="65"/>
    <n v="65"/>
    <n v="34"/>
    <n v="34"/>
    <n v="52"/>
    <n v="53"/>
  </r>
  <r>
    <s v="GUJARAT"/>
    <x v="32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33"/>
    <n v="7000652"/>
    <x v="1"/>
    <s v="PSB"/>
    <n v="4"/>
    <n v="100"/>
    <n v="400"/>
    <n v="234"/>
    <n v="58"/>
    <n v="59"/>
    <n v="1797"/>
  </r>
  <r>
    <s v="GUJARAT"/>
    <x v="33"/>
    <n v="7001750"/>
    <x v="3"/>
    <s v="PSB"/>
    <n v="3"/>
    <n v="100"/>
    <n v="300"/>
    <n v="258"/>
    <n v="86"/>
    <n v="86"/>
    <n v="1372"/>
  </r>
  <r>
    <s v="GUJARAT"/>
    <x v="33"/>
    <n v="7001783"/>
    <x v="4"/>
    <s v="PSB"/>
    <n v="1"/>
    <n v="100"/>
    <n v="100"/>
    <n v="1"/>
    <n v="1"/>
    <n v="1"/>
    <n v="88"/>
  </r>
  <r>
    <s v="GUJARAT"/>
    <x v="33"/>
    <n v="7001794"/>
    <x v="5"/>
    <s v="PSB"/>
    <n v="2"/>
    <n v="100"/>
    <n v="200"/>
    <n v="25"/>
    <n v="12"/>
    <n v="13"/>
    <n v="354"/>
  </r>
  <r>
    <s v="GUJARAT"/>
    <x v="33"/>
    <n v="7001816"/>
    <x v="6"/>
    <s v="PSB"/>
    <n v="4"/>
    <n v="100"/>
    <n v="400"/>
    <n v="70"/>
    <n v="17"/>
    <n v="18"/>
    <n v="1470"/>
  </r>
  <r>
    <s v="GUJARAT"/>
    <x v="33"/>
    <n v="7001820"/>
    <x v="7"/>
    <s v="PSB"/>
    <n v="14"/>
    <n v="100"/>
    <n v="1400"/>
    <n v="251"/>
    <n v="17"/>
    <n v="18"/>
    <n v="4703"/>
  </r>
  <r>
    <s v="GUJARAT"/>
    <x v="33"/>
    <n v="7001831"/>
    <x v="8"/>
    <s v="PSB"/>
    <n v="2"/>
    <n v="100"/>
    <n v="200"/>
    <n v="59"/>
    <n v="29"/>
    <n v="30"/>
    <n v="437"/>
  </r>
  <r>
    <s v="GUJARAT"/>
    <x v="33"/>
    <n v="7001875"/>
    <x v="9"/>
    <s v="PSB"/>
    <n v="1"/>
    <n v="100"/>
    <n v="100"/>
    <n v="32"/>
    <n v="32"/>
    <n v="32"/>
    <n v="516"/>
  </r>
  <r>
    <s v="GUJARAT"/>
    <x v="33"/>
    <n v="7001886"/>
    <x v="10"/>
    <s v="PSB"/>
    <n v="1"/>
    <n v="100"/>
    <n v="100"/>
    <n v="13"/>
    <n v="13"/>
    <n v="13"/>
    <n v="204"/>
  </r>
  <r>
    <s v="GUJARAT"/>
    <x v="33"/>
    <n v="7001912"/>
    <x v="11"/>
    <s v="PSB"/>
    <n v="3"/>
    <n v="100"/>
    <n v="300"/>
    <n v="134"/>
    <n v="44"/>
    <n v="45"/>
    <n v="1109"/>
  </r>
  <r>
    <s v="GUJARAT"/>
    <x v="33"/>
    <n v="7002015"/>
    <x v="12"/>
    <s v="PSB"/>
    <n v="21"/>
    <n v="100"/>
    <n v="2100"/>
    <n v="628"/>
    <n v="29"/>
    <n v="30"/>
    <n v="5332"/>
  </r>
  <r>
    <s v="GUJARAT"/>
    <x v="33"/>
    <n v="7002866"/>
    <x v="28"/>
    <s v="PVT"/>
    <n v="1"/>
    <n v="40"/>
    <n v="40"/>
    <n v="6"/>
    <n v="6"/>
    <n v="15"/>
    <n v="19"/>
  </r>
  <r>
    <s v="GUJARAT"/>
    <x v="33"/>
    <n v="7004664"/>
    <x v="29"/>
    <s v="PVT"/>
    <n v="1"/>
    <n v="40"/>
    <n v="40"/>
    <n v="25"/>
    <n v="25"/>
    <n v="63"/>
    <n v="74"/>
  </r>
  <r>
    <s v="GUJARAT"/>
    <x v="33"/>
    <n v="7000803"/>
    <x v="31"/>
    <s v="PVT MAJOR"/>
    <n v="2"/>
    <n v="70"/>
    <n v="140"/>
    <n v="101"/>
    <n v="50"/>
    <n v="72"/>
    <n v="367"/>
  </r>
  <r>
    <s v="GUJARAT"/>
    <x v="33"/>
    <n v="7000825"/>
    <x v="32"/>
    <s v="PVT MAJOR"/>
    <n v="2"/>
    <n v="70"/>
    <n v="140"/>
    <n v="17"/>
    <n v="8"/>
    <n v="12"/>
    <n v="70"/>
  </r>
  <r>
    <s v="GUJARAT"/>
    <x v="33"/>
    <n v="7000965"/>
    <x v="33"/>
    <s v="PVT MAJOR"/>
    <n v="4"/>
    <n v="70"/>
    <n v="280"/>
    <n v="142"/>
    <n v="35"/>
    <n v="51"/>
    <n v="616"/>
  </r>
  <r>
    <s v="GUJARAT"/>
    <x v="33"/>
    <n v="7001945"/>
    <x v="34"/>
    <s v="PVT MAJOR"/>
    <n v="1"/>
    <n v="70"/>
    <n v="70"/>
    <n v="8"/>
    <n v="8"/>
    <n v="11"/>
    <n v="125"/>
  </r>
  <r>
    <s v="GUJARAT"/>
    <x v="33"/>
    <n v="7001116"/>
    <x v="45"/>
    <s v="RRB"/>
    <n v="17"/>
    <n v="100"/>
    <n v="1700"/>
    <n v="1284"/>
    <n v="75"/>
    <n v="76"/>
    <n v="8099"/>
  </r>
  <r>
    <m/>
    <x v="1"/>
    <m/>
    <x v="42"/>
    <m/>
    <m/>
    <m/>
    <m/>
    <m/>
    <m/>
    <m/>
    <m/>
  </r>
  <r>
    <s v="Total"/>
    <x v="1"/>
    <m/>
    <x v="42"/>
    <m/>
    <n v="9380"/>
    <n v="0"/>
    <n v="739825"/>
    <n v="402216"/>
    <n v="43"/>
    <s v=" 54% "/>
    <n v="3219839"/>
  </r>
  <r>
    <m/>
    <x v="1"/>
    <m/>
    <x v="42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0C9C34-5248-4CBA-94EB-ED774E22716A}" name="PivotTable1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A3:E63" firstHeaderRow="0" firstDataRow="1" firstDataCol="1"/>
  <pivotFields count="12">
    <pivotField showAll="0"/>
    <pivotField showAll="0"/>
    <pivotField showAll="0"/>
    <pivotField axis="axisRow" showAll="0">
      <items count="60">
        <item x="44"/>
        <item x="39"/>
        <item x="31"/>
        <item x="29"/>
        <item x="7"/>
        <item x="6"/>
        <item x="10"/>
        <item x="35"/>
        <item x="43"/>
        <item x="3"/>
        <item x="1"/>
        <item x="27"/>
        <item x="22"/>
        <item x="20"/>
        <item x="41"/>
        <item x="37"/>
        <item x="33"/>
        <item x="32"/>
        <item x="34"/>
        <item x="30"/>
        <item x="8"/>
        <item x="4"/>
        <item x="13"/>
        <item x="21"/>
        <item x="28"/>
        <item x="2"/>
        <item x="5"/>
        <item x="23"/>
        <item x="45"/>
        <item x="50"/>
        <item x="15"/>
        <item x="12"/>
        <item x="38"/>
        <item x="16"/>
        <item x="0"/>
        <item x="48"/>
        <item x="51"/>
        <item x="49"/>
        <item x="19"/>
        <item x="36"/>
        <item x="25"/>
        <item x="54"/>
        <item x="56"/>
        <item x="46"/>
        <item x="24"/>
        <item x="55"/>
        <item x="17"/>
        <item x="52"/>
        <item x="47"/>
        <item x="26"/>
        <item x="58"/>
        <item x="57"/>
        <item x="9"/>
        <item x="40"/>
        <item x="11"/>
        <item x="53"/>
        <item x="14"/>
        <item x="42"/>
        <item x="18"/>
        <item t="default"/>
      </items>
    </pivotField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</pivotFields>
  <rowFields count="1">
    <field x="3"/>
  </rowFields>
  <rowItems count="6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No. of Branches" fld="5" baseField="0" baseItem="0"/>
    <dataField name="Sum of ANNUAL TARGET" fld="7" baseField="0" baseItem="0"/>
    <dataField name="Sum of APY accounts opened in FY 2025-26" fld="8" baseField="0" baseItem="0"/>
    <dataField name="Sum of Cumulative APY accounts opened since inception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DD0F91-406A-4BE8-B949-727D0E1960EE}" name="PivotTable2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A3:D38" firstHeaderRow="0" firstDataRow="1" firstDataCol="1"/>
  <pivotFields count="12">
    <pivotField showAll="0"/>
    <pivotField axis="axisRow" showAll="0">
      <items count="35">
        <item x="2"/>
        <item x="3"/>
        <item x="4"/>
        <item x="5"/>
        <item x="6"/>
        <item x="7"/>
        <item x="8"/>
        <item x="9"/>
        <item x="12"/>
        <item x="13"/>
        <item x="14"/>
        <item x="15"/>
        <item x="31"/>
        <item x="16"/>
        <item x="17"/>
        <item x="32"/>
        <item x="18"/>
        <item x="19"/>
        <item x="20"/>
        <item x="21"/>
        <item x="22"/>
        <item x="23"/>
        <item x="33"/>
        <item x="24"/>
        <item x="25"/>
        <item x="26"/>
        <item x="27"/>
        <item x="28"/>
        <item x="29"/>
        <item x="30"/>
        <item x="1"/>
        <item x="0"/>
        <item x="10"/>
        <item x="11"/>
        <item t="default"/>
      </items>
    </pivotField>
    <pivotField showAll="0"/>
    <pivotField showAll="0"/>
    <pivotField showAll="0"/>
    <pivotField dataField="1" numFmtId="3" showAll="0"/>
    <pivotField numFmtId="3" showAll="0"/>
    <pivotField dataField="1" numFmtId="3" showAll="0"/>
    <pivotField dataField="1" showAll="0"/>
    <pivotField showAll="0"/>
    <pivotField showAll="0"/>
    <pivotField numFmtId="3" showAll="0"/>
  </pivotFields>
  <rowFields count="1">
    <field x="1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No. of Branches" fld="5" baseField="0" baseItem="0"/>
    <dataField name="Sum of ANNUAL TARGET" fld="7" baseField="0" baseItem="0"/>
    <dataField name="Sum of APY accounts opened in FY 2025-26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2CD8C9-1737-4E9C-A351-5F6FC0673C99}" name="PivotTable3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63" firstHeaderRow="1" firstDataRow="1" firstDataCol="1"/>
  <pivotFields count="12">
    <pivotField showAll="0"/>
    <pivotField showAll="0"/>
    <pivotField showAll="0"/>
    <pivotField axis="axisRow" showAll="0">
      <items count="61">
        <item x="44"/>
        <item x="39"/>
        <item x="31"/>
        <item x="29"/>
        <item x="7"/>
        <item x="6"/>
        <item x="10"/>
        <item x="35"/>
        <item x="43"/>
        <item x="3"/>
        <item x="1"/>
        <item x="27"/>
        <item x="22"/>
        <item x="20"/>
        <item x="41"/>
        <item x="37"/>
        <item x="33"/>
        <item x="32"/>
        <item x="34"/>
        <item x="30"/>
        <item x="8"/>
        <item x="4"/>
        <item x="13"/>
        <item x="21"/>
        <item x="28"/>
        <item x="2"/>
        <item x="5"/>
        <item x="23"/>
        <item x="45"/>
        <item x="50"/>
        <item x="15"/>
        <item x="12"/>
        <item x="38"/>
        <item x="16"/>
        <item x="0"/>
        <item x="48"/>
        <item x="51"/>
        <item x="49"/>
        <item m="1" x="59"/>
        <item x="19"/>
        <item x="36"/>
        <item x="25"/>
        <item x="54"/>
        <item x="56"/>
        <item x="46"/>
        <item x="24"/>
        <item x="55"/>
        <item x="17"/>
        <item x="52"/>
        <item x="47"/>
        <item x="26"/>
        <item x="58"/>
        <item x="57"/>
        <item x="9"/>
        <item x="40"/>
        <item x="11"/>
        <item x="53"/>
        <item x="14"/>
        <item x="42"/>
        <item x="1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3"/>
  </rowFields>
  <rowItems count="6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 t="grand">
      <x/>
    </i>
  </rowItems>
  <colItems count="1">
    <i/>
  </colItems>
  <dataFields count="1">
    <dataField name="Sum of Cumulative APY accounts opened since inception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CEF8BA-9D6C-43ED-ACBC-DBED55638FC0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E38" firstHeaderRow="0" firstDataRow="1" firstDataCol="1"/>
  <pivotFields count="12">
    <pivotField showAll="0"/>
    <pivotField axis="axisRow" showAll="0">
      <items count="35">
        <item x="0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31"/>
        <item x="16"/>
        <item x="17"/>
        <item x="32"/>
        <item x="18"/>
        <item x="19"/>
        <item x="20"/>
        <item x="21"/>
        <item x="22"/>
        <item x="23"/>
        <item x="33"/>
        <item x="24"/>
        <item x="25"/>
        <item x="26"/>
        <item x="27"/>
        <item x="28"/>
        <item x="29"/>
        <item x="30"/>
        <item x="1"/>
        <item t="default"/>
      </items>
    </pivotField>
    <pivotField showAll="0"/>
    <pivotField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</pivotFields>
  <rowFields count="1">
    <field x="1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No. of Branches" fld="5" baseField="0" baseItem="0"/>
    <dataField name="Sum of ANNUAL TARGET" fld="7" baseField="0" baseItem="0"/>
    <dataField name="Sum of APY accounts opened in FY 2025-26" fld="8" baseField="0" baseItem="0"/>
    <dataField name="Sum of Cumulative APY accounts opened since inception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6" style="9" customWidth="1"/>
    <col min="2" max="2" width="29.42578125" style="4" bestFit="1" customWidth="1"/>
    <col min="3" max="3" width="11.85546875" style="5" customWidth="1"/>
    <col min="4" max="4" width="12.5703125" style="4" customWidth="1"/>
    <col min="5" max="5" width="17" style="4" customWidth="1"/>
    <col min="6" max="6" width="16.7109375" style="9" customWidth="1"/>
    <col min="7" max="7" width="14.28515625" style="4" bestFit="1" customWidth="1"/>
    <col min="8" max="8" width="17" style="4" customWidth="1"/>
    <col min="9" max="9" width="28.5703125" style="4" customWidth="1"/>
    <col min="10" max="16384" width="9.140625" style="4"/>
  </cols>
  <sheetData>
    <row r="1" spans="1:9" ht="33.75" x14ac:dyDescent="0.65">
      <c r="A1" s="24" t="s">
        <v>195</v>
      </c>
      <c r="B1" s="24"/>
      <c r="C1" s="24"/>
      <c r="D1" s="24"/>
      <c r="E1" s="24"/>
      <c r="F1" s="24"/>
      <c r="G1" s="24"/>
      <c r="H1" s="24"/>
    </row>
    <row r="2" spans="1:9" ht="26.25" customHeight="1" x14ac:dyDescent="0.25">
      <c r="A2" s="25" t="s">
        <v>113</v>
      </c>
      <c r="B2" s="25"/>
      <c r="C2" s="25"/>
      <c r="D2" s="25"/>
      <c r="E2" s="25"/>
      <c r="F2" s="25"/>
      <c r="G2" s="25"/>
      <c r="H2" s="25"/>
    </row>
    <row r="3" spans="1:9" ht="21" customHeight="1" x14ac:dyDescent="0.25">
      <c r="A3" s="10"/>
      <c r="B3" s="10"/>
      <c r="C3" s="10"/>
      <c r="D3" s="10"/>
      <c r="E3" s="10"/>
      <c r="F3" s="10"/>
      <c r="G3" s="11"/>
      <c r="H3" s="11" t="s">
        <v>192</v>
      </c>
    </row>
    <row r="4" spans="1:9" ht="24" customHeight="1" x14ac:dyDescent="0.25">
      <c r="A4" s="27" t="s">
        <v>91</v>
      </c>
      <c r="B4" s="27" t="s">
        <v>196</v>
      </c>
      <c r="C4" s="28" t="s">
        <v>117</v>
      </c>
      <c r="D4" s="28"/>
      <c r="E4" s="28"/>
      <c r="F4" s="28"/>
      <c r="G4" s="28"/>
      <c r="H4" s="27" t="s">
        <v>115</v>
      </c>
    </row>
    <row r="5" spans="1:9" s="5" customFormat="1" ht="78" customHeight="1" x14ac:dyDescent="0.25">
      <c r="A5" s="27"/>
      <c r="B5" s="27"/>
      <c r="C5" s="12" t="s">
        <v>111</v>
      </c>
      <c r="D5" s="12" t="s">
        <v>109</v>
      </c>
      <c r="E5" s="12" t="s">
        <v>191</v>
      </c>
      <c r="F5" s="12" t="s">
        <v>193</v>
      </c>
      <c r="G5" s="12" t="s">
        <v>92</v>
      </c>
      <c r="H5" s="27"/>
    </row>
    <row r="6" spans="1:9" x14ac:dyDescent="0.25">
      <c r="A6" s="13">
        <v>1</v>
      </c>
      <c r="B6" s="6" t="s">
        <v>174</v>
      </c>
      <c r="C6" s="14">
        <v>1499</v>
      </c>
      <c r="D6" s="14">
        <v>149900</v>
      </c>
      <c r="E6" s="14">
        <v>67828</v>
      </c>
      <c r="F6" s="14">
        <v>79819</v>
      </c>
      <c r="G6" s="18">
        <f>F6/D6</f>
        <v>0.53248165443629081</v>
      </c>
      <c r="H6" s="14">
        <v>689968</v>
      </c>
      <c r="I6" s="17"/>
    </row>
    <row r="7" spans="1:9" x14ac:dyDescent="0.25">
      <c r="A7" s="13">
        <v>2</v>
      </c>
      <c r="B7" s="6" t="s">
        <v>175</v>
      </c>
      <c r="C7" s="14">
        <v>383</v>
      </c>
      <c r="D7" s="14">
        <v>38300</v>
      </c>
      <c r="E7" s="14">
        <v>5843</v>
      </c>
      <c r="F7" s="14">
        <v>6140</v>
      </c>
      <c r="G7" s="18">
        <f t="shared" ref="G7:G53" si="0">F7/D7</f>
        <v>0.16031331592689296</v>
      </c>
      <c r="H7" s="14">
        <v>165560</v>
      </c>
    </row>
    <row r="8" spans="1:9" x14ac:dyDescent="0.25">
      <c r="A8" s="13">
        <v>3</v>
      </c>
      <c r="B8" s="6" t="s">
        <v>176</v>
      </c>
      <c r="C8" s="14">
        <v>105</v>
      </c>
      <c r="D8" s="14">
        <v>10500</v>
      </c>
      <c r="E8" s="14">
        <v>3920</v>
      </c>
      <c r="F8" s="14">
        <v>4067</v>
      </c>
      <c r="G8" s="18">
        <f t="shared" si="0"/>
        <v>0.38733333333333331</v>
      </c>
      <c r="H8" s="14">
        <v>26722</v>
      </c>
    </row>
    <row r="9" spans="1:9" x14ac:dyDescent="0.25">
      <c r="A9" s="13">
        <v>4</v>
      </c>
      <c r="B9" s="6" t="s">
        <v>151</v>
      </c>
      <c r="C9" s="14">
        <v>246</v>
      </c>
      <c r="D9" s="14">
        <v>24600</v>
      </c>
      <c r="E9" s="14">
        <v>22043</v>
      </c>
      <c r="F9" s="14">
        <v>26184</v>
      </c>
      <c r="G9" s="18">
        <f t="shared" si="0"/>
        <v>1.0643902439024391</v>
      </c>
      <c r="H9" s="14">
        <v>150500</v>
      </c>
    </row>
    <row r="10" spans="1:9" x14ac:dyDescent="0.25">
      <c r="A10" s="13">
        <v>5</v>
      </c>
      <c r="B10" s="6" t="s">
        <v>177</v>
      </c>
      <c r="C10" s="14">
        <v>306</v>
      </c>
      <c r="D10" s="14">
        <v>30600</v>
      </c>
      <c r="E10" s="14">
        <v>20393</v>
      </c>
      <c r="F10" s="14">
        <v>22885</v>
      </c>
      <c r="G10" s="18">
        <f t="shared" si="0"/>
        <v>0.74787581699346406</v>
      </c>
      <c r="H10" s="14">
        <v>172539</v>
      </c>
    </row>
    <row r="11" spans="1:9" x14ac:dyDescent="0.25">
      <c r="A11" s="13">
        <v>6</v>
      </c>
      <c r="B11" s="6" t="s">
        <v>152</v>
      </c>
      <c r="C11" s="14">
        <v>137</v>
      </c>
      <c r="D11" s="14">
        <v>13700</v>
      </c>
      <c r="E11" s="14">
        <v>5377</v>
      </c>
      <c r="F11" s="14">
        <v>5882</v>
      </c>
      <c r="G11" s="18">
        <f t="shared" si="0"/>
        <v>0.42934306569343067</v>
      </c>
      <c r="H11" s="14">
        <v>76467</v>
      </c>
    </row>
    <row r="12" spans="1:9" x14ac:dyDescent="0.25">
      <c r="A12" s="13">
        <v>7</v>
      </c>
      <c r="B12" s="6" t="s">
        <v>153</v>
      </c>
      <c r="C12" s="14">
        <v>115</v>
      </c>
      <c r="D12" s="14">
        <v>11500</v>
      </c>
      <c r="E12" s="14">
        <v>6421</v>
      </c>
      <c r="F12" s="14">
        <v>8893</v>
      </c>
      <c r="G12" s="18">
        <f t="shared" si="0"/>
        <v>0.77330434782608692</v>
      </c>
      <c r="H12" s="14">
        <v>58001</v>
      </c>
    </row>
    <row r="13" spans="1:9" x14ac:dyDescent="0.25">
      <c r="A13" s="13">
        <v>8</v>
      </c>
      <c r="B13" s="6" t="s">
        <v>178</v>
      </c>
      <c r="C13" s="14">
        <v>29</v>
      </c>
      <c r="D13" s="14">
        <v>2900</v>
      </c>
      <c r="E13" s="14">
        <v>3674</v>
      </c>
      <c r="F13" s="14">
        <v>4337</v>
      </c>
      <c r="G13" s="18">
        <f t="shared" si="0"/>
        <v>1.4955172413793103</v>
      </c>
      <c r="H13" s="14">
        <v>17111</v>
      </c>
    </row>
    <row r="14" spans="1:9" x14ac:dyDescent="0.25">
      <c r="A14" s="13">
        <v>9</v>
      </c>
      <c r="B14" s="6" t="s">
        <v>154</v>
      </c>
      <c r="C14" s="14">
        <v>288</v>
      </c>
      <c r="D14" s="14">
        <v>28800</v>
      </c>
      <c r="E14" s="14">
        <v>4788</v>
      </c>
      <c r="F14" s="14">
        <v>7161</v>
      </c>
      <c r="G14" s="18">
        <f t="shared" si="0"/>
        <v>0.24864583333333334</v>
      </c>
      <c r="H14" s="14">
        <v>60983</v>
      </c>
    </row>
    <row r="15" spans="1:9" x14ac:dyDescent="0.25">
      <c r="A15" s="13">
        <v>10</v>
      </c>
      <c r="B15" s="6" t="s">
        <v>179</v>
      </c>
      <c r="C15" s="14">
        <v>1289</v>
      </c>
      <c r="D15" s="14">
        <v>128900</v>
      </c>
      <c r="E15" s="14">
        <v>70067</v>
      </c>
      <c r="F15" s="14">
        <v>85175</v>
      </c>
      <c r="G15" s="18">
        <f t="shared" si="0"/>
        <v>0.66078355314197057</v>
      </c>
      <c r="H15" s="14">
        <v>637733</v>
      </c>
    </row>
    <row r="16" spans="1:9" x14ac:dyDescent="0.25">
      <c r="A16" s="13">
        <v>11</v>
      </c>
      <c r="B16" s="6" t="s">
        <v>180</v>
      </c>
      <c r="C16" s="14">
        <v>125</v>
      </c>
      <c r="D16" s="14">
        <v>12500</v>
      </c>
      <c r="E16" s="14">
        <v>9204</v>
      </c>
      <c r="F16" s="14">
        <v>10911</v>
      </c>
      <c r="G16" s="18">
        <f t="shared" si="0"/>
        <v>0.87287999999999999</v>
      </c>
      <c r="H16" s="14">
        <v>35252</v>
      </c>
    </row>
    <row r="17" spans="1:8" x14ac:dyDescent="0.25">
      <c r="A17" s="13">
        <v>12</v>
      </c>
      <c r="B17" s="6" t="s">
        <v>181</v>
      </c>
      <c r="C17" s="14">
        <v>417</v>
      </c>
      <c r="D17" s="14">
        <v>41700</v>
      </c>
      <c r="E17" s="14">
        <v>34878</v>
      </c>
      <c r="F17" s="14">
        <v>42204</v>
      </c>
      <c r="G17" s="18">
        <f t="shared" si="0"/>
        <v>1.0120863309352517</v>
      </c>
      <c r="H17" s="14">
        <v>250051</v>
      </c>
    </row>
    <row r="18" spans="1:8" x14ac:dyDescent="0.25">
      <c r="A18" s="26" t="s">
        <v>93</v>
      </c>
      <c r="B18" s="26"/>
      <c r="C18" s="16">
        <f>SUM(C6:C17)</f>
        <v>4939</v>
      </c>
      <c r="D18" s="16">
        <f>SUM(D6:D17)</f>
        <v>493900</v>
      </c>
      <c r="E18" s="16">
        <f>SUM(E6:E17)</f>
        <v>254436</v>
      </c>
      <c r="F18" s="16">
        <f>SUM(F6:F17)</f>
        <v>303658</v>
      </c>
      <c r="G18" s="19">
        <f t="shared" si="0"/>
        <v>0.61481676452723222</v>
      </c>
      <c r="H18" s="16">
        <f>SUM(H6:H17)</f>
        <v>2340887</v>
      </c>
    </row>
    <row r="19" spans="1:8" x14ac:dyDescent="0.25">
      <c r="A19" s="13">
        <v>13</v>
      </c>
      <c r="B19" s="6" t="s">
        <v>96</v>
      </c>
      <c r="C19" s="14">
        <v>1275</v>
      </c>
      <c r="D19" s="14">
        <v>25500</v>
      </c>
      <c r="E19" s="14">
        <v>5010</v>
      </c>
      <c r="F19" s="14">
        <v>5497</v>
      </c>
      <c r="G19" s="18">
        <f t="shared" si="0"/>
        <v>0.2155686274509804</v>
      </c>
      <c r="H19" s="14">
        <v>46850</v>
      </c>
    </row>
    <row r="20" spans="1:8" x14ac:dyDescent="0.25">
      <c r="A20" s="13">
        <v>14</v>
      </c>
      <c r="B20" s="6" t="s">
        <v>97</v>
      </c>
      <c r="C20" s="14">
        <v>33</v>
      </c>
      <c r="D20" s="14">
        <v>660</v>
      </c>
      <c r="E20" s="14">
        <v>33</v>
      </c>
      <c r="F20" s="14">
        <v>33</v>
      </c>
      <c r="G20" s="18">
        <f t="shared" si="0"/>
        <v>0.05</v>
      </c>
      <c r="H20" s="14">
        <v>339</v>
      </c>
    </row>
    <row r="21" spans="1:8" x14ac:dyDescent="0.25">
      <c r="A21" s="26" t="s">
        <v>98</v>
      </c>
      <c r="B21" s="26"/>
      <c r="C21" s="15">
        <f t="shared" ref="C21:D21" si="1">SUM(C19:C20)</f>
        <v>1308</v>
      </c>
      <c r="D21" s="15">
        <f t="shared" si="1"/>
        <v>26160</v>
      </c>
      <c r="E21" s="15">
        <f>SUM(E19:E20)</f>
        <v>5043</v>
      </c>
      <c r="F21" s="15">
        <f>SUM(F19:F20)</f>
        <v>5530</v>
      </c>
      <c r="G21" s="19">
        <f t="shared" si="0"/>
        <v>0.2113914373088685</v>
      </c>
      <c r="H21" s="15">
        <f>SUM(H19:H20)</f>
        <v>47189</v>
      </c>
    </row>
    <row r="22" spans="1:8" x14ac:dyDescent="0.25">
      <c r="A22" s="13">
        <v>15</v>
      </c>
      <c r="B22" s="6" t="s">
        <v>155</v>
      </c>
      <c r="C22" s="14">
        <v>744</v>
      </c>
      <c r="D22" s="14">
        <v>74400</v>
      </c>
      <c r="E22" s="14">
        <v>78776</v>
      </c>
      <c r="F22" s="14">
        <v>87103</v>
      </c>
      <c r="G22" s="18">
        <f t="shared" si="0"/>
        <v>1.1707392473118279</v>
      </c>
      <c r="H22" s="14">
        <v>525917</v>
      </c>
    </row>
    <row r="23" spans="1:8" x14ac:dyDescent="0.25">
      <c r="A23" s="26" t="s">
        <v>95</v>
      </c>
      <c r="B23" s="26"/>
      <c r="C23" s="16">
        <f>C22</f>
        <v>744</v>
      </c>
      <c r="D23" s="16">
        <v>74400</v>
      </c>
      <c r="E23" s="16">
        <f>E22</f>
        <v>78776</v>
      </c>
      <c r="F23" s="16">
        <f>F22</f>
        <v>87103</v>
      </c>
      <c r="G23" s="19">
        <f t="shared" si="0"/>
        <v>1.1707392473118279</v>
      </c>
      <c r="H23" s="16">
        <f>H22</f>
        <v>525917</v>
      </c>
    </row>
    <row r="24" spans="1:8" x14ac:dyDescent="0.25">
      <c r="A24" s="13">
        <v>16</v>
      </c>
      <c r="B24" s="6" t="s">
        <v>156</v>
      </c>
      <c r="C24" s="14">
        <v>383</v>
      </c>
      <c r="D24" s="14">
        <v>26810</v>
      </c>
      <c r="E24" s="14">
        <v>9065</v>
      </c>
      <c r="F24" s="14">
        <v>18265</v>
      </c>
      <c r="G24" s="18">
        <f t="shared" si="0"/>
        <v>0.6812756434166356</v>
      </c>
      <c r="H24" s="14">
        <v>77225</v>
      </c>
    </row>
    <row r="25" spans="1:8" x14ac:dyDescent="0.25">
      <c r="A25" s="13">
        <v>17</v>
      </c>
      <c r="B25" s="6" t="s">
        <v>157</v>
      </c>
      <c r="C25" s="14">
        <v>65</v>
      </c>
      <c r="D25" s="14">
        <v>2600</v>
      </c>
      <c r="E25" s="14">
        <v>359</v>
      </c>
      <c r="F25" s="14">
        <v>832</v>
      </c>
      <c r="G25" s="18">
        <f t="shared" si="0"/>
        <v>0.32</v>
      </c>
      <c r="H25" s="14">
        <v>2397</v>
      </c>
    </row>
    <row r="26" spans="1:8" x14ac:dyDescent="0.25">
      <c r="A26" s="13">
        <v>18</v>
      </c>
      <c r="B26" s="6" t="s">
        <v>158</v>
      </c>
      <c r="C26" s="14">
        <v>16</v>
      </c>
      <c r="D26" s="14">
        <v>640</v>
      </c>
      <c r="E26" s="14">
        <v>52</v>
      </c>
      <c r="F26" s="14">
        <v>61</v>
      </c>
      <c r="G26" s="18">
        <f t="shared" si="0"/>
        <v>9.5312499999999994E-2</v>
      </c>
      <c r="H26" s="14">
        <v>186</v>
      </c>
    </row>
    <row r="27" spans="1:8" x14ac:dyDescent="0.25">
      <c r="A27" s="13">
        <v>19</v>
      </c>
      <c r="B27" s="6" t="s">
        <v>159</v>
      </c>
      <c r="C27" s="14">
        <v>26</v>
      </c>
      <c r="D27" s="14">
        <v>1040</v>
      </c>
      <c r="E27" s="14">
        <v>496</v>
      </c>
      <c r="F27" s="14">
        <v>496</v>
      </c>
      <c r="G27" s="18">
        <f t="shared" si="0"/>
        <v>0.47692307692307695</v>
      </c>
      <c r="H27" s="14">
        <v>797</v>
      </c>
    </row>
    <row r="28" spans="1:8" x14ac:dyDescent="0.25">
      <c r="A28" s="13">
        <v>20</v>
      </c>
      <c r="B28" s="6" t="s">
        <v>182</v>
      </c>
      <c r="C28" s="14">
        <v>33</v>
      </c>
      <c r="D28" s="14">
        <v>1320</v>
      </c>
      <c r="E28" s="14">
        <v>1077</v>
      </c>
      <c r="F28" s="14">
        <v>1164</v>
      </c>
      <c r="G28" s="18">
        <f t="shared" si="0"/>
        <v>0.88181818181818183</v>
      </c>
      <c r="H28" s="14">
        <v>1733</v>
      </c>
    </row>
    <row r="29" spans="1:8" x14ac:dyDescent="0.25">
      <c r="A29" s="13">
        <v>21</v>
      </c>
      <c r="B29" s="6" t="s">
        <v>160</v>
      </c>
      <c r="C29" s="14">
        <v>5</v>
      </c>
      <c r="D29" s="14">
        <v>200</v>
      </c>
      <c r="E29" s="14">
        <v>300</v>
      </c>
      <c r="F29" s="14">
        <v>302</v>
      </c>
      <c r="G29" s="18">
        <f t="shared" si="0"/>
        <v>1.51</v>
      </c>
      <c r="H29" s="14">
        <v>1109</v>
      </c>
    </row>
    <row r="30" spans="1:8" x14ac:dyDescent="0.25">
      <c r="A30" s="13">
        <v>22</v>
      </c>
      <c r="B30" s="6" t="s">
        <v>161</v>
      </c>
      <c r="C30" s="14">
        <v>65</v>
      </c>
      <c r="D30" s="14">
        <v>2600</v>
      </c>
      <c r="E30" s="14">
        <v>298</v>
      </c>
      <c r="F30" s="14">
        <v>748</v>
      </c>
      <c r="G30" s="18">
        <f t="shared" si="0"/>
        <v>0.28769230769230769</v>
      </c>
      <c r="H30" s="14">
        <v>3428</v>
      </c>
    </row>
    <row r="31" spans="1:8" x14ac:dyDescent="0.25">
      <c r="A31" s="13">
        <v>23</v>
      </c>
      <c r="B31" s="6" t="s">
        <v>183</v>
      </c>
      <c r="C31" s="14">
        <v>704</v>
      </c>
      <c r="D31" s="14">
        <v>49280</v>
      </c>
      <c r="E31" s="14">
        <v>23177</v>
      </c>
      <c r="F31" s="14">
        <v>25419</v>
      </c>
      <c r="G31" s="18">
        <f t="shared" si="0"/>
        <v>0.51580762987012985</v>
      </c>
      <c r="H31" s="14">
        <v>128180</v>
      </c>
    </row>
    <row r="32" spans="1:8" x14ac:dyDescent="0.25">
      <c r="A32" s="13">
        <v>24</v>
      </c>
      <c r="B32" s="6" t="s">
        <v>184</v>
      </c>
      <c r="C32" s="14">
        <v>304</v>
      </c>
      <c r="D32" s="14">
        <v>21280</v>
      </c>
      <c r="E32" s="14">
        <v>1119</v>
      </c>
      <c r="F32" s="14">
        <v>1413</v>
      </c>
      <c r="G32" s="18">
        <f t="shared" si="0"/>
        <v>6.6400375939849626E-2</v>
      </c>
      <c r="H32" s="14">
        <v>18843</v>
      </c>
    </row>
    <row r="33" spans="1:8" x14ac:dyDescent="0.25">
      <c r="A33" s="13">
        <v>25</v>
      </c>
      <c r="B33" s="6" t="s">
        <v>185</v>
      </c>
      <c r="C33" s="14">
        <v>125</v>
      </c>
      <c r="D33" s="14">
        <v>8750</v>
      </c>
      <c r="E33" s="14">
        <v>8726</v>
      </c>
      <c r="F33" s="14">
        <v>12941</v>
      </c>
      <c r="G33" s="18">
        <f t="shared" si="0"/>
        <v>1.4789714285714286</v>
      </c>
      <c r="H33" s="14">
        <v>52528</v>
      </c>
    </row>
    <row r="34" spans="1:8" x14ac:dyDescent="0.25">
      <c r="A34" s="13">
        <v>26</v>
      </c>
      <c r="B34" s="6" t="s">
        <v>186</v>
      </c>
      <c r="C34" s="14">
        <v>50</v>
      </c>
      <c r="D34" s="14">
        <v>2000</v>
      </c>
      <c r="E34" s="14">
        <v>1842</v>
      </c>
      <c r="F34" s="14">
        <v>2135</v>
      </c>
      <c r="G34" s="18">
        <f t="shared" si="0"/>
        <v>1.0674999999999999</v>
      </c>
      <c r="H34" s="14">
        <v>5113</v>
      </c>
    </row>
    <row r="35" spans="1:8" x14ac:dyDescent="0.25">
      <c r="A35" s="13">
        <v>27</v>
      </c>
      <c r="B35" s="6" t="s">
        <v>162</v>
      </c>
      <c r="C35" s="14">
        <v>73</v>
      </c>
      <c r="D35" s="14">
        <v>2920</v>
      </c>
      <c r="E35" s="14">
        <v>120</v>
      </c>
      <c r="F35" s="14">
        <v>127</v>
      </c>
      <c r="G35" s="18">
        <f t="shared" si="0"/>
        <v>4.3493150684931509E-2</v>
      </c>
      <c r="H35" s="14">
        <v>556</v>
      </c>
    </row>
    <row r="36" spans="1:8" x14ac:dyDescent="0.25">
      <c r="A36" s="13">
        <v>28</v>
      </c>
      <c r="B36" s="6" t="s">
        <v>187</v>
      </c>
      <c r="C36" s="14">
        <v>4</v>
      </c>
      <c r="D36" s="14">
        <v>160</v>
      </c>
      <c r="E36" s="14">
        <v>6</v>
      </c>
      <c r="F36" s="14">
        <v>6</v>
      </c>
      <c r="G36" s="18">
        <f t="shared" si="0"/>
        <v>3.7499999999999999E-2</v>
      </c>
      <c r="H36" s="14">
        <v>78</v>
      </c>
    </row>
    <row r="37" spans="1:8" x14ac:dyDescent="0.25">
      <c r="A37" s="13">
        <v>29</v>
      </c>
      <c r="B37" s="6" t="s">
        <v>163</v>
      </c>
      <c r="C37" s="14">
        <v>16</v>
      </c>
      <c r="D37" s="14">
        <v>640</v>
      </c>
      <c r="E37" s="14">
        <v>362</v>
      </c>
      <c r="F37" s="14">
        <v>496</v>
      </c>
      <c r="G37" s="18">
        <f t="shared" si="0"/>
        <v>0.77500000000000002</v>
      </c>
      <c r="H37" s="14">
        <v>4442</v>
      </c>
    </row>
    <row r="38" spans="1:8" x14ac:dyDescent="0.25">
      <c r="A38" s="13">
        <v>30</v>
      </c>
      <c r="B38" s="6" t="s">
        <v>164</v>
      </c>
      <c r="C38" s="14">
        <v>16</v>
      </c>
      <c r="D38" s="14">
        <v>640</v>
      </c>
      <c r="E38" s="14">
        <v>242</v>
      </c>
      <c r="F38" s="14">
        <v>264</v>
      </c>
      <c r="G38" s="18">
        <f t="shared" si="0"/>
        <v>0.41249999999999998</v>
      </c>
      <c r="H38" s="14">
        <v>430</v>
      </c>
    </row>
    <row r="39" spans="1:8" x14ac:dyDescent="0.25">
      <c r="A39" s="13">
        <v>31</v>
      </c>
      <c r="B39" s="6" t="s">
        <v>165</v>
      </c>
      <c r="C39" s="14">
        <v>178</v>
      </c>
      <c r="D39" s="14">
        <v>7120</v>
      </c>
      <c r="E39" s="14">
        <v>3513</v>
      </c>
      <c r="F39" s="14">
        <v>3866</v>
      </c>
      <c r="G39" s="18">
        <f t="shared" si="0"/>
        <v>0.54297752808988764</v>
      </c>
      <c r="H39" s="14">
        <v>22031</v>
      </c>
    </row>
    <row r="40" spans="1:8" x14ac:dyDescent="0.25">
      <c r="A40" s="13">
        <v>32</v>
      </c>
      <c r="B40" s="6" t="s">
        <v>166</v>
      </c>
      <c r="C40" s="14">
        <v>13</v>
      </c>
      <c r="D40" s="14">
        <v>520</v>
      </c>
      <c r="E40" s="14">
        <v>0</v>
      </c>
      <c r="F40" s="14">
        <v>0</v>
      </c>
      <c r="G40" s="18">
        <f t="shared" si="0"/>
        <v>0</v>
      </c>
      <c r="H40" s="14">
        <v>17</v>
      </c>
    </row>
    <row r="41" spans="1:8" x14ac:dyDescent="0.25">
      <c r="A41" s="13">
        <v>33</v>
      </c>
      <c r="B41" s="6" t="s">
        <v>188</v>
      </c>
      <c r="C41" s="14">
        <v>21</v>
      </c>
      <c r="D41" s="14">
        <v>840</v>
      </c>
      <c r="E41" s="14">
        <v>58</v>
      </c>
      <c r="F41" s="14">
        <v>94</v>
      </c>
      <c r="G41" s="18">
        <f t="shared" si="0"/>
        <v>0.11190476190476191</v>
      </c>
      <c r="H41" s="14">
        <v>761</v>
      </c>
    </row>
    <row r="42" spans="1:8" x14ac:dyDescent="0.25">
      <c r="A42" s="13">
        <v>34</v>
      </c>
      <c r="B42" s="6" t="s">
        <v>167</v>
      </c>
      <c r="C42" s="14">
        <v>24</v>
      </c>
      <c r="D42" s="14">
        <v>960</v>
      </c>
      <c r="E42" s="14">
        <v>1020</v>
      </c>
      <c r="F42" s="14">
        <v>1033</v>
      </c>
      <c r="G42" s="18">
        <f t="shared" si="0"/>
        <v>1.0760416666666666</v>
      </c>
      <c r="H42" s="14">
        <v>3344</v>
      </c>
    </row>
    <row r="43" spans="1:8" x14ac:dyDescent="0.25">
      <c r="A43" s="13">
        <v>35</v>
      </c>
      <c r="B43" s="6" t="s">
        <v>168</v>
      </c>
      <c r="C43" s="14">
        <v>4</v>
      </c>
      <c r="D43" s="14">
        <v>160</v>
      </c>
      <c r="E43" s="14">
        <v>0</v>
      </c>
      <c r="F43" s="14">
        <v>0</v>
      </c>
      <c r="G43" s="18">
        <f t="shared" si="0"/>
        <v>0</v>
      </c>
      <c r="H43" s="14">
        <v>0</v>
      </c>
    </row>
    <row r="44" spans="1:8" x14ac:dyDescent="0.25">
      <c r="A44" s="13">
        <v>36</v>
      </c>
      <c r="B44" s="6" t="s">
        <v>169</v>
      </c>
      <c r="C44" s="14">
        <v>22</v>
      </c>
      <c r="D44" s="14">
        <v>880</v>
      </c>
      <c r="E44" s="14">
        <v>1769</v>
      </c>
      <c r="F44" s="14">
        <v>1890</v>
      </c>
      <c r="G44" s="18">
        <f t="shared" si="0"/>
        <v>2.1477272727272729</v>
      </c>
      <c r="H44" s="14">
        <v>13419</v>
      </c>
    </row>
    <row r="45" spans="1:8" x14ac:dyDescent="0.25">
      <c r="A45" s="13">
        <v>37</v>
      </c>
      <c r="B45" s="6" t="s">
        <v>170</v>
      </c>
      <c r="C45" s="14">
        <v>69</v>
      </c>
      <c r="D45" s="14">
        <v>2760</v>
      </c>
      <c r="E45" s="14">
        <v>2115</v>
      </c>
      <c r="F45" s="14">
        <v>2282</v>
      </c>
      <c r="G45" s="18">
        <f t="shared" si="0"/>
        <v>0.82681159420289851</v>
      </c>
      <c r="H45" s="14">
        <v>6246</v>
      </c>
    </row>
    <row r="46" spans="1:8" x14ac:dyDescent="0.25">
      <c r="A46" s="26" t="s">
        <v>94</v>
      </c>
      <c r="B46" s="26"/>
      <c r="C46" s="16">
        <f>SUM(C24:C45)</f>
        <v>2216</v>
      </c>
      <c r="D46" s="16">
        <f>SUM(D24:D45)</f>
        <v>134120</v>
      </c>
      <c r="E46" s="16">
        <f>SUM(E24:E45)</f>
        <v>55716</v>
      </c>
      <c r="F46" s="16">
        <f>SUM(F24:F45)</f>
        <v>73834</v>
      </c>
      <c r="G46" s="19">
        <f t="shared" si="0"/>
        <v>0.55050700864897106</v>
      </c>
      <c r="H46" s="16">
        <f>SUM(H24:H45)</f>
        <v>342863</v>
      </c>
    </row>
    <row r="47" spans="1:8" x14ac:dyDescent="0.25">
      <c r="A47" s="13">
        <v>39</v>
      </c>
      <c r="B47" s="6" t="s">
        <v>189</v>
      </c>
      <c r="C47" s="14">
        <v>74</v>
      </c>
      <c r="D47" s="14">
        <v>4810</v>
      </c>
      <c r="E47" s="14">
        <v>5747</v>
      </c>
      <c r="F47" s="14">
        <v>6588</v>
      </c>
      <c r="G47" s="18">
        <f t="shared" si="0"/>
        <v>1.3696465696465696</v>
      </c>
      <c r="H47" s="14">
        <v>34081</v>
      </c>
    </row>
    <row r="48" spans="1:8" x14ac:dyDescent="0.25">
      <c r="A48" s="13">
        <v>40</v>
      </c>
      <c r="B48" s="6" t="s">
        <v>171</v>
      </c>
      <c r="C48" s="14">
        <v>26</v>
      </c>
      <c r="D48" s="14">
        <v>1690</v>
      </c>
      <c r="E48" s="14">
        <v>0</v>
      </c>
      <c r="F48" s="14">
        <v>0</v>
      </c>
      <c r="G48" s="18">
        <f>F48/D48</f>
        <v>0</v>
      </c>
      <c r="H48" s="14">
        <v>1</v>
      </c>
    </row>
    <row r="49" spans="1:9" x14ac:dyDescent="0.25">
      <c r="A49" s="13">
        <v>41</v>
      </c>
      <c r="B49" s="6" t="s">
        <v>190</v>
      </c>
      <c r="C49" s="14">
        <v>10</v>
      </c>
      <c r="D49" s="14">
        <v>650</v>
      </c>
      <c r="E49" s="14">
        <v>176</v>
      </c>
      <c r="F49" s="14">
        <v>178</v>
      </c>
      <c r="G49" s="18">
        <f t="shared" si="0"/>
        <v>0.27384615384615385</v>
      </c>
      <c r="H49" s="14">
        <v>1183</v>
      </c>
    </row>
    <row r="50" spans="1:9" x14ac:dyDescent="0.25">
      <c r="A50" s="13">
        <v>42</v>
      </c>
      <c r="B50" s="6" t="s">
        <v>172</v>
      </c>
      <c r="C50" s="14">
        <v>5</v>
      </c>
      <c r="D50" s="14">
        <v>325</v>
      </c>
      <c r="E50" s="14">
        <v>0</v>
      </c>
      <c r="F50" s="14">
        <v>0</v>
      </c>
      <c r="G50" s="18">
        <f t="shared" si="0"/>
        <v>0</v>
      </c>
      <c r="H50" s="14">
        <v>110</v>
      </c>
    </row>
    <row r="51" spans="1:9" x14ac:dyDescent="0.25">
      <c r="A51" s="13">
        <v>43</v>
      </c>
      <c r="B51" s="6" t="s">
        <v>173</v>
      </c>
      <c r="C51" s="14">
        <v>58</v>
      </c>
      <c r="D51" s="14">
        <v>3770</v>
      </c>
      <c r="E51" s="14">
        <v>2322</v>
      </c>
      <c r="F51" s="14">
        <v>2770</v>
      </c>
      <c r="G51" s="18">
        <f t="shared" si="0"/>
        <v>0.73474801061007955</v>
      </c>
      <c r="H51" s="14">
        <v>5054</v>
      </c>
    </row>
    <row r="52" spans="1:9" x14ac:dyDescent="0.25">
      <c r="A52" s="26" t="s">
        <v>101</v>
      </c>
      <c r="B52" s="26"/>
      <c r="C52" s="15">
        <f>SUM(C47:C51)</f>
        <v>173</v>
      </c>
      <c r="D52" s="15">
        <f>SUM(D47:D51)</f>
        <v>11245</v>
      </c>
      <c r="E52" s="15">
        <f>SUM(E47:E51)</f>
        <v>8245</v>
      </c>
      <c r="F52" s="15">
        <f>SUM(F47:F51)</f>
        <v>9536</v>
      </c>
      <c r="G52" s="19">
        <f t="shared" si="0"/>
        <v>0.84802134281903063</v>
      </c>
      <c r="H52" s="15">
        <f>SUM(H47:H51)</f>
        <v>40429</v>
      </c>
    </row>
    <row r="53" spans="1:9" s="7" customFormat="1" x14ac:dyDescent="0.25">
      <c r="A53" s="26" t="s">
        <v>88</v>
      </c>
      <c r="B53" s="26"/>
      <c r="C53" s="15">
        <f>C18+C21+C23+C46+C52</f>
        <v>9380</v>
      </c>
      <c r="D53" s="15">
        <f>SUM(D18+D21+D23+D46+D52)</f>
        <v>739825</v>
      </c>
      <c r="E53" s="15">
        <f>SUM(E18+E21+E23+E46+E52)</f>
        <v>402216</v>
      </c>
      <c r="F53" s="15">
        <f>SUM(F18+F21+F23+F46+F52)</f>
        <v>479661</v>
      </c>
      <c r="G53" s="19">
        <f t="shared" si="0"/>
        <v>0.64834386510323383</v>
      </c>
      <c r="H53" s="15">
        <f>SUM(H18+H21+H23+H46+H52)</f>
        <v>3297285</v>
      </c>
      <c r="I53" s="4"/>
    </row>
    <row r="54" spans="1:9" x14ac:dyDescent="0.25">
      <c r="A54" s="8" t="s">
        <v>116</v>
      </c>
    </row>
    <row r="55" spans="1:9" x14ac:dyDescent="0.25">
      <c r="A55" s="8" t="s">
        <v>194</v>
      </c>
    </row>
  </sheetData>
  <sortState xmlns:xlrd2="http://schemas.microsoft.com/office/spreadsheetml/2017/richdata2" ref="I24:K45">
    <sortCondition ref="I24:I45"/>
  </sortState>
  <mergeCells count="12">
    <mergeCell ref="A53:B53"/>
    <mergeCell ref="A52:B52"/>
    <mergeCell ref="H4:H5"/>
    <mergeCell ref="A4:A5"/>
    <mergeCell ref="B4:B5"/>
    <mergeCell ref="C4:G4"/>
    <mergeCell ref="A1:H1"/>
    <mergeCell ref="A2:H2"/>
    <mergeCell ref="A18:B18"/>
    <mergeCell ref="A46:B46"/>
    <mergeCell ref="A23:B23"/>
    <mergeCell ref="A21:B21"/>
  </mergeCells>
  <printOptions horizontalCentered="1" verticalCentered="1"/>
  <pageMargins left="0.25" right="0.25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1"/>
  <sheetViews>
    <sheetView tabSelected="1"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6" style="9" customWidth="1"/>
    <col min="2" max="2" width="21.85546875" style="4" bestFit="1" customWidth="1"/>
    <col min="3" max="3" width="11.85546875" style="5" customWidth="1"/>
    <col min="4" max="4" width="12.5703125" style="4" customWidth="1"/>
    <col min="5" max="5" width="18" style="4" customWidth="1"/>
    <col min="6" max="6" width="17.85546875" style="9" customWidth="1"/>
    <col min="7" max="7" width="14.28515625" style="4" bestFit="1" customWidth="1"/>
    <col min="8" max="8" width="17" style="4" customWidth="1"/>
    <col min="9" max="10" width="0" style="4" hidden="1" customWidth="1"/>
    <col min="11" max="11" width="63.28515625" style="4" hidden="1" customWidth="1"/>
    <col min="12" max="12" width="0" style="4" hidden="1" customWidth="1"/>
    <col min="13" max="16384" width="9.140625" style="4"/>
  </cols>
  <sheetData>
    <row r="1" spans="1:8" ht="33.75" x14ac:dyDescent="0.65">
      <c r="A1" s="24" t="s">
        <v>195</v>
      </c>
      <c r="B1" s="24"/>
      <c r="C1" s="24"/>
      <c r="D1" s="24"/>
      <c r="E1" s="24"/>
      <c r="F1" s="24"/>
      <c r="G1" s="24"/>
      <c r="H1" s="24"/>
    </row>
    <row r="2" spans="1:8" ht="26.25" customHeight="1" x14ac:dyDescent="0.25">
      <c r="A2" s="25" t="s">
        <v>114</v>
      </c>
      <c r="B2" s="25"/>
      <c r="C2" s="25"/>
      <c r="D2" s="25"/>
      <c r="E2" s="25"/>
      <c r="F2" s="25"/>
      <c r="G2" s="25"/>
      <c r="H2" s="25"/>
    </row>
    <row r="3" spans="1:8" ht="21" customHeight="1" x14ac:dyDescent="0.25">
      <c r="A3" s="29"/>
      <c r="B3" s="29"/>
      <c r="C3" s="29"/>
      <c r="D3" s="29"/>
      <c r="E3" s="29"/>
      <c r="F3" s="29"/>
      <c r="G3" s="29"/>
      <c r="H3" s="22" t="s">
        <v>192</v>
      </c>
    </row>
    <row r="4" spans="1:8" ht="24" customHeight="1" x14ac:dyDescent="0.25">
      <c r="A4" s="27" t="s">
        <v>91</v>
      </c>
      <c r="B4" s="27" t="s">
        <v>197</v>
      </c>
      <c r="C4" s="28" t="s">
        <v>117</v>
      </c>
      <c r="D4" s="28"/>
      <c r="E4" s="28"/>
      <c r="F4" s="28"/>
      <c r="G4" s="28"/>
      <c r="H4" s="27" t="s">
        <v>115</v>
      </c>
    </row>
    <row r="5" spans="1:8" s="5" customFormat="1" ht="75" x14ac:dyDescent="0.25">
      <c r="A5" s="27"/>
      <c r="B5" s="27"/>
      <c r="C5" s="12" t="s">
        <v>111</v>
      </c>
      <c r="D5" s="12" t="s">
        <v>109</v>
      </c>
      <c r="E5" s="12" t="s">
        <v>191</v>
      </c>
      <c r="F5" s="12" t="s">
        <v>193</v>
      </c>
      <c r="G5" s="12" t="s">
        <v>92</v>
      </c>
      <c r="H5" s="27"/>
    </row>
    <row r="6" spans="1:8" x14ac:dyDescent="0.25">
      <c r="A6" s="13">
        <v>1</v>
      </c>
      <c r="B6" s="6" t="s">
        <v>118</v>
      </c>
      <c r="C6" s="14">
        <v>1455</v>
      </c>
      <c r="D6" s="14">
        <v>110565</v>
      </c>
      <c r="E6" s="14">
        <v>48089</v>
      </c>
      <c r="F6" s="14">
        <v>57151</v>
      </c>
      <c r="G6" s="20">
        <f>F6/D6</f>
        <v>0.51689956134400583</v>
      </c>
      <c r="H6" s="14">
        <v>399596</v>
      </c>
    </row>
    <row r="7" spans="1:8" x14ac:dyDescent="0.25">
      <c r="A7" s="13">
        <v>2</v>
      </c>
      <c r="B7" s="6" t="s">
        <v>119</v>
      </c>
      <c r="C7" s="14">
        <v>238</v>
      </c>
      <c r="D7" s="14">
        <v>16815</v>
      </c>
      <c r="E7" s="14">
        <v>8458</v>
      </c>
      <c r="F7" s="14">
        <v>9670</v>
      </c>
      <c r="G7" s="20">
        <f t="shared" ref="G7:G39" si="0">F7/D7</f>
        <v>0.57508177222717816</v>
      </c>
      <c r="H7" s="14">
        <v>68070</v>
      </c>
    </row>
    <row r="8" spans="1:8" x14ac:dyDescent="0.25">
      <c r="A8" s="13">
        <v>3</v>
      </c>
      <c r="B8" s="6" t="s">
        <v>120</v>
      </c>
      <c r="C8" s="14">
        <v>389</v>
      </c>
      <c r="D8" s="14">
        <v>31440</v>
      </c>
      <c r="E8" s="14">
        <v>16801</v>
      </c>
      <c r="F8" s="14">
        <v>19511</v>
      </c>
      <c r="G8" s="20">
        <f t="shared" si="0"/>
        <v>0.62057888040712472</v>
      </c>
      <c r="H8" s="14">
        <v>130304</v>
      </c>
    </row>
    <row r="9" spans="1:8" x14ac:dyDescent="0.25">
      <c r="A9" s="13">
        <v>4</v>
      </c>
      <c r="B9" s="6" t="s">
        <v>121</v>
      </c>
      <c r="C9" s="14">
        <v>113</v>
      </c>
      <c r="D9" s="14">
        <v>7350</v>
      </c>
      <c r="E9" s="14">
        <v>5215</v>
      </c>
      <c r="F9" s="14">
        <v>6003</v>
      </c>
      <c r="G9" s="20">
        <f t="shared" si="0"/>
        <v>0.81673469387755104</v>
      </c>
      <c r="H9" s="14">
        <v>43070</v>
      </c>
    </row>
    <row r="10" spans="1:8" x14ac:dyDescent="0.25">
      <c r="A10" s="13">
        <v>5</v>
      </c>
      <c r="B10" s="6" t="s">
        <v>122</v>
      </c>
      <c r="C10" s="14">
        <v>334</v>
      </c>
      <c r="D10" s="14">
        <v>20700</v>
      </c>
      <c r="E10" s="14">
        <v>19511</v>
      </c>
      <c r="F10" s="14">
        <v>22251</v>
      </c>
      <c r="G10" s="20">
        <f t="shared" si="0"/>
        <v>1.074927536231884</v>
      </c>
      <c r="H10" s="14">
        <v>146315</v>
      </c>
    </row>
    <row r="11" spans="1:8" x14ac:dyDescent="0.25">
      <c r="A11" s="13">
        <v>6</v>
      </c>
      <c r="B11" s="6" t="s">
        <v>123</v>
      </c>
      <c r="C11" s="14">
        <v>306</v>
      </c>
      <c r="D11" s="14">
        <v>23935</v>
      </c>
      <c r="E11" s="14">
        <v>12271</v>
      </c>
      <c r="F11" s="14">
        <v>14832</v>
      </c>
      <c r="G11" s="20">
        <f t="shared" si="0"/>
        <v>0.61967829538332986</v>
      </c>
      <c r="H11" s="14">
        <v>104269</v>
      </c>
    </row>
    <row r="12" spans="1:8" x14ac:dyDescent="0.25">
      <c r="A12" s="13">
        <v>7</v>
      </c>
      <c r="B12" s="6" t="s">
        <v>124</v>
      </c>
      <c r="C12" s="14">
        <v>311</v>
      </c>
      <c r="D12" s="14">
        <v>23375</v>
      </c>
      <c r="E12" s="14">
        <v>12807</v>
      </c>
      <c r="F12" s="14">
        <v>15633</v>
      </c>
      <c r="G12" s="20">
        <f t="shared" si="0"/>
        <v>0.66879144385026734</v>
      </c>
      <c r="H12" s="14">
        <v>106248</v>
      </c>
    </row>
    <row r="13" spans="1:8" x14ac:dyDescent="0.25">
      <c r="A13" s="13">
        <v>8</v>
      </c>
      <c r="B13" s="6" t="s">
        <v>125</v>
      </c>
      <c r="C13" s="14">
        <v>77</v>
      </c>
      <c r="D13" s="14">
        <v>5455</v>
      </c>
      <c r="E13" s="14">
        <v>2381</v>
      </c>
      <c r="F13" s="14">
        <v>2840</v>
      </c>
      <c r="G13" s="20">
        <f t="shared" si="0"/>
        <v>0.52062328139321723</v>
      </c>
      <c r="H13" s="14">
        <v>26017</v>
      </c>
    </row>
    <row r="14" spans="1:8" x14ac:dyDescent="0.25">
      <c r="A14" s="13">
        <v>9</v>
      </c>
      <c r="B14" s="6" t="s">
        <v>126</v>
      </c>
      <c r="C14" s="14">
        <v>82</v>
      </c>
      <c r="D14" s="14">
        <v>6800</v>
      </c>
      <c r="E14" s="14">
        <v>3902</v>
      </c>
      <c r="F14" s="14">
        <v>4936</v>
      </c>
      <c r="G14" s="20">
        <f t="shared" si="0"/>
        <v>0.72588235294117642</v>
      </c>
      <c r="H14" s="14">
        <v>37575</v>
      </c>
    </row>
    <row r="15" spans="1:8" x14ac:dyDescent="0.25">
      <c r="A15" s="13">
        <v>10</v>
      </c>
      <c r="B15" s="6" t="s">
        <v>127</v>
      </c>
      <c r="C15" s="14">
        <v>109</v>
      </c>
      <c r="D15" s="14">
        <v>9415</v>
      </c>
      <c r="E15" s="14">
        <v>12970</v>
      </c>
      <c r="F15" s="14">
        <v>15755</v>
      </c>
      <c r="G15" s="20">
        <f t="shared" si="0"/>
        <v>1.6733935209771642</v>
      </c>
      <c r="H15" s="14">
        <v>104241</v>
      </c>
    </row>
    <row r="16" spans="1:8" x14ac:dyDescent="0.25">
      <c r="A16" s="13">
        <v>11</v>
      </c>
      <c r="B16" s="6" t="s">
        <v>128</v>
      </c>
      <c r="C16" s="14">
        <v>18</v>
      </c>
      <c r="D16" s="14">
        <v>1530</v>
      </c>
      <c r="E16" s="14">
        <v>1458</v>
      </c>
      <c r="F16" s="14">
        <v>1816</v>
      </c>
      <c r="G16" s="20">
        <f t="shared" si="0"/>
        <v>1.1869281045751634</v>
      </c>
      <c r="H16" s="14">
        <v>11420</v>
      </c>
    </row>
    <row r="17" spans="1:8" x14ac:dyDescent="0.25">
      <c r="A17" s="13">
        <v>12</v>
      </c>
      <c r="B17" s="6" t="s">
        <v>129</v>
      </c>
      <c r="C17" s="14">
        <v>84</v>
      </c>
      <c r="D17" s="14">
        <v>7070</v>
      </c>
      <c r="E17" s="14">
        <v>3944</v>
      </c>
      <c r="F17" s="14">
        <v>4656</v>
      </c>
      <c r="G17" s="20">
        <f t="shared" si="0"/>
        <v>0.6585572842998586</v>
      </c>
      <c r="H17" s="14">
        <v>30604</v>
      </c>
    </row>
    <row r="18" spans="1:8" x14ac:dyDescent="0.25">
      <c r="A18" s="13">
        <v>13</v>
      </c>
      <c r="B18" s="6" t="s">
        <v>130</v>
      </c>
      <c r="C18" s="14">
        <v>345</v>
      </c>
      <c r="D18" s="14">
        <v>27625</v>
      </c>
      <c r="E18" s="14">
        <v>13763</v>
      </c>
      <c r="F18" s="14">
        <v>16123</v>
      </c>
      <c r="G18" s="20">
        <f t="shared" si="0"/>
        <v>0.58363800904977381</v>
      </c>
      <c r="H18" s="14">
        <v>103458</v>
      </c>
    </row>
    <row r="19" spans="1:8" x14ac:dyDescent="0.25">
      <c r="A19" s="13">
        <v>14</v>
      </c>
      <c r="B19" s="6" t="s">
        <v>131</v>
      </c>
      <c r="C19" s="14">
        <v>103</v>
      </c>
      <c r="D19" s="14">
        <v>8620</v>
      </c>
      <c r="E19" s="14">
        <v>4411</v>
      </c>
      <c r="F19" s="14">
        <v>5338</v>
      </c>
      <c r="G19" s="20">
        <f t="shared" si="0"/>
        <v>0.61925754060324822</v>
      </c>
      <c r="H19" s="14">
        <v>38723</v>
      </c>
    </row>
    <row r="20" spans="1:8" x14ac:dyDescent="0.25">
      <c r="A20" s="13">
        <v>15</v>
      </c>
      <c r="B20" s="6" t="s">
        <v>132</v>
      </c>
      <c r="C20" s="14">
        <v>263</v>
      </c>
      <c r="D20" s="14">
        <v>21640</v>
      </c>
      <c r="E20" s="14">
        <v>11213</v>
      </c>
      <c r="F20" s="14">
        <v>13503</v>
      </c>
      <c r="G20" s="20">
        <f t="shared" si="0"/>
        <v>0.62398336414048061</v>
      </c>
      <c r="H20" s="14">
        <v>92236</v>
      </c>
    </row>
    <row r="21" spans="1:8" x14ac:dyDescent="0.25">
      <c r="A21" s="13">
        <v>16</v>
      </c>
      <c r="B21" s="6" t="s">
        <v>133</v>
      </c>
      <c r="C21" s="14">
        <v>211</v>
      </c>
      <c r="D21" s="14">
        <v>19975</v>
      </c>
      <c r="E21" s="14">
        <v>9985</v>
      </c>
      <c r="F21" s="14">
        <v>11936</v>
      </c>
      <c r="G21" s="20">
        <f t="shared" si="0"/>
        <v>0.59754693366708389</v>
      </c>
      <c r="H21" s="14">
        <v>73411</v>
      </c>
    </row>
    <row r="22" spans="1:8" x14ac:dyDescent="0.25">
      <c r="A22" s="13">
        <v>17</v>
      </c>
      <c r="B22" s="6" t="s">
        <v>134</v>
      </c>
      <c r="C22" s="14">
        <v>390</v>
      </c>
      <c r="D22" s="14">
        <v>33450</v>
      </c>
      <c r="E22" s="14">
        <v>14341</v>
      </c>
      <c r="F22" s="14">
        <v>17615</v>
      </c>
      <c r="G22" s="20">
        <f t="shared" si="0"/>
        <v>0.52660687593423017</v>
      </c>
      <c r="H22" s="14">
        <v>131686</v>
      </c>
    </row>
    <row r="23" spans="1:8" x14ac:dyDescent="0.25">
      <c r="A23" s="13">
        <v>18</v>
      </c>
      <c r="B23" s="6" t="s">
        <v>135</v>
      </c>
      <c r="C23" s="14">
        <v>276</v>
      </c>
      <c r="D23" s="14">
        <v>22975</v>
      </c>
      <c r="E23" s="14">
        <v>14774</v>
      </c>
      <c r="F23" s="14">
        <v>16687</v>
      </c>
      <c r="G23" s="20">
        <f t="shared" si="0"/>
        <v>0.72631120783460279</v>
      </c>
      <c r="H23" s="14">
        <v>107148</v>
      </c>
    </row>
    <row r="24" spans="1:8" x14ac:dyDescent="0.25">
      <c r="A24" s="13">
        <v>19</v>
      </c>
      <c r="B24" s="6" t="s">
        <v>136</v>
      </c>
      <c r="C24" s="14">
        <v>310</v>
      </c>
      <c r="D24" s="14">
        <v>27080</v>
      </c>
      <c r="E24" s="14">
        <v>17228</v>
      </c>
      <c r="F24" s="14">
        <v>19989</v>
      </c>
      <c r="G24" s="20">
        <f t="shared" si="0"/>
        <v>0.73814623338257013</v>
      </c>
      <c r="H24" s="14">
        <v>131692</v>
      </c>
    </row>
    <row r="25" spans="1:8" x14ac:dyDescent="0.25">
      <c r="A25" s="13">
        <v>20</v>
      </c>
      <c r="B25" s="6" t="s">
        <v>137</v>
      </c>
      <c r="C25" s="14">
        <v>83</v>
      </c>
      <c r="D25" s="14">
        <v>7000</v>
      </c>
      <c r="E25" s="14">
        <v>5707</v>
      </c>
      <c r="F25" s="14">
        <v>6601</v>
      </c>
      <c r="G25" s="20">
        <f t="shared" si="0"/>
        <v>0.94299999999999995</v>
      </c>
      <c r="H25" s="14">
        <v>35731</v>
      </c>
    </row>
    <row r="26" spans="1:8" x14ac:dyDescent="0.25">
      <c r="A26" s="13">
        <v>21</v>
      </c>
      <c r="B26" s="6" t="s">
        <v>138</v>
      </c>
      <c r="C26" s="14">
        <v>159</v>
      </c>
      <c r="D26" s="14">
        <v>11120</v>
      </c>
      <c r="E26" s="14">
        <v>4561</v>
      </c>
      <c r="F26" s="14">
        <v>5409</v>
      </c>
      <c r="G26" s="20">
        <f t="shared" si="0"/>
        <v>0.48642086330935252</v>
      </c>
      <c r="H26" s="14">
        <v>40225</v>
      </c>
    </row>
    <row r="27" spans="1:8" x14ac:dyDescent="0.25">
      <c r="A27" s="13">
        <v>22</v>
      </c>
      <c r="B27" s="6" t="s">
        <v>139</v>
      </c>
      <c r="C27" s="14">
        <v>59</v>
      </c>
      <c r="D27" s="14">
        <v>4885</v>
      </c>
      <c r="E27" s="14">
        <v>2379</v>
      </c>
      <c r="F27" s="14">
        <v>2969</v>
      </c>
      <c r="G27" s="20">
        <f t="shared" si="0"/>
        <v>0.60777891504605941</v>
      </c>
      <c r="H27" s="14">
        <v>20749</v>
      </c>
    </row>
    <row r="28" spans="1:8" x14ac:dyDescent="0.25">
      <c r="A28" s="13">
        <v>23</v>
      </c>
      <c r="B28" s="6" t="s">
        <v>140</v>
      </c>
      <c r="C28" s="14">
        <v>262</v>
      </c>
      <c r="D28" s="14">
        <v>22440</v>
      </c>
      <c r="E28" s="14">
        <v>8060</v>
      </c>
      <c r="F28" s="14">
        <v>9560</v>
      </c>
      <c r="G28" s="20">
        <f t="shared" si="0"/>
        <v>0.42602495543672014</v>
      </c>
      <c r="H28" s="14">
        <v>73190</v>
      </c>
    </row>
    <row r="29" spans="1:8" x14ac:dyDescent="0.25">
      <c r="A29" s="13">
        <v>24</v>
      </c>
      <c r="B29" s="6" t="s">
        <v>141</v>
      </c>
      <c r="C29" s="14">
        <v>163</v>
      </c>
      <c r="D29" s="14">
        <v>14060</v>
      </c>
      <c r="E29" s="14">
        <v>14500</v>
      </c>
      <c r="F29" s="14">
        <v>17688</v>
      </c>
      <c r="G29" s="20">
        <f t="shared" si="0"/>
        <v>1.2580369843527739</v>
      </c>
      <c r="H29" s="14">
        <v>109360</v>
      </c>
    </row>
    <row r="30" spans="1:8" x14ac:dyDescent="0.25">
      <c r="A30" s="13">
        <v>25</v>
      </c>
      <c r="B30" s="6" t="s">
        <v>142</v>
      </c>
      <c r="C30" s="14">
        <v>139</v>
      </c>
      <c r="D30" s="14">
        <v>11770</v>
      </c>
      <c r="E30" s="14">
        <v>10015</v>
      </c>
      <c r="F30" s="14">
        <v>11378</v>
      </c>
      <c r="G30" s="20">
        <f t="shared" si="0"/>
        <v>0.96669498725573488</v>
      </c>
      <c r="H30" s="14">
        <v>68344</v>
      </c>
    </row>
    <row r="31" spans="1:8" x14ac:dyDescent="0.25">
      <c r="A31" s="13">
        <v>26</v>
      </c>
      <c r="B31" s="6" t="s">
        <v>143</v>
      </c>
      <c r="C31" s="14">
        <v>84</v>
      </c>
      <c r="D31" s="14">
        <v>8010</v>
      </c>
      <c r="E31" s="14">
        <v>3288</v>
      </c>
      <c r="F31" s="14">
        <v>3949</v>
      </c>
      <c r="G31" s="20">
        <f t="shared" si="0"/>
        <v>0.49300873907615483</v>
      </c>
      <c r="H31" s="14">
        <v>27413</v>
      </c>
    </row>
    <row r="32" spans="1:8" x14ac:dyDescent="0.25">
      <c r="A32" s="13">
        <v>27</v>
      </c>
      <c r="B32" s="6" t="s">
        <v>144</v>
      </c>
      <c r="C32" s="14">
        <v>643</v>
      </c>
      <c r="D32" s="14">
        <v>45545</v>
      </c>
      <c r="E32" s="14">
        <v>17732</v>
      </c>
      <c r="F32" s="14">
        <v>22892</v>
      </c>
      <c r="G32" s="20">
        <f t="shared" si="0"/>
        <v>0.50262377868042596</v>
      </c>
      <c r="H32" s="14">
        <v>150702</v>
      </c>
    </row>
    <row r="33" spans="1:12" x14ac:dyDescent="0.25">
      <c r="A33" s="13">
        <v>28</v>
      </c>
      <c r="B33" s="6" t="s">
        <v>145</v>
      </c>
      <c r="C33" s="14">
        <v>294</v>
      </c>
      <c r="D33" s="14">
        <v>20075</v>
      </c>
      <c r="E33" s="14">
        <v>15427</v>
      </c>
      <c r="F33" s="14">
        <v>17420</v>
      </c>
      <c r="G33" s="20">
        <f t="shared" si="0"/>
        <v>0.86774595267745958</v>
      </c>
      <c r="H33" s="14">
        <v>100382</v>
      </c>
    </row>
    <row r="34" spans="1:12" x14ac:dyDescent="0.25">
      <c r="A34" s="13">
        <v>29</v>
      </c>
      <c r="B34" s="6" t="s">
        <v>146</v>
      </c>
      <c r="C34" s="14">
        <v>868</v>
      </c>
      <c r="D34" s="14">
        <v>67710</v>
      </c>
      <c r="E34" s="14">
        <v>34871</v>
      </c>
      <c r="F34" s="14">
        <v>42539</v>
      </c>
      <c r="G34" s="20">
        <f t="shared" si="0"/>
        <v>0.6282528430069414</v>
      </c>
      <c r="H34" s="14">
        <v>331998</v>
      </c>
    </row>
    <row r="35" spans="1:12" x14ac:dyDescent="0.25">
      <c r="A35" s="13">
        <v>30</v>
      </c>
      <c r="B35" s="6" t="s">
        <v>147</v>
      </c>
      <c r="C35" s="14">
        <v>192</v>
      </c>
      <c r="D35" s="14">
        <v>16660</v>
      </c>
      <c r="E35" s="14">
        <v>12028</v>
      </c>
      <c r="F35" s="14">
        <v>14307</v>
      </c>
      <c r="G35" s="20">
        <f t="shared" si="0"/>
        <v>0.85876350540216084</v>
      </c>
      <c r="H35" s="14">
        <v>91075</v>
      </c>
    </row>
    <row r="36" spans="1:12" x14ac:dyDescent="0.25">
      <c r="A36" s="13">
        <v>31</v>
      </c>
      <c r="B36" s="6" t="s">
        <v>148</v>
      </c>
      <c r="C36" s="14">
        <v>69</v>
      </c>
      <c r="D36" s="14">
        <v>4965</v>
      </c>
      <c r="E36" s="14">
        <v>3899</v>
      </c>
      <c r="F36" s="14">
        <v>4738</v>
      </c>
      <c r="G36" s="20">
        <f t="shared" si="0"/>
        <v>0.95427995971802615</v>
      </c>
      <c r="H36" s="14">
        <v>34048</v>
      </c>
    </row>
    <row r="37" spans="1:12" x14ac:dyDescent="0.25">
      <c r="A37" s="13">
        <v>32</v>
      </c>
      <c r="B37" s="6" t="s">
        <v>149</v>
      </c>
      <c r="C37" s="14">
        <v>703</v>
      </c>
      <c r="D37" s="14">
        <v>59705</v>
      </c>
      <c r="E37" s="14">
        <v>22756</v>
      </c>
      <c r="F37" s="14">
        <v>27995</v>
      </c>
      <c r="G37" s="20">
        <f t="shared" si="0"/>
        <v>0.46888870278871114</v>
      </c>
      <c r="H37" s="14">
        <v>211988</v>
      </c>
    </row>
    <row r="38" spans="1:12" x14ac:dyDescent="0.25">
      <c r="A38" s="13">
        <v>33</v>
      </c>
      <c r="B38" s="6" t="s">
        <v>150</v>
      </c>
      <c r="C38" s="14">
        <v>248</v>
      </c>
      <c r="D38" s="14">
        <v>20065</v>
      </c>
      <c r="E38" s="14">
        <v>13471</v>
      </c>
      <c r="F38" s="14">
        <v>15971</v>
      </c>
      <c r="G38" s="20">
        <f t="shared" si="0"/>
        <v>0.79596311986045354</v>
      </c>
      <c r="H38" s="14">
        <v>115997</v>
      </c>
    </row>
    <row r="39" spans="1:12" s="7" customFormat="1" x14ac:dyDescent="0.25">
      <c r="A39" s="26" t="s">
        <v>88</v>
      </c>
      <c r="B39" s="26"/>
      <c r="C39" s="15">
        <f>SUM(C6:C38)</f>
        <v>9380</v>
      </c>
      <c r="D39" s="15">
        <f t="shared" ref="D39:F39" si="1">SUM(D6:D38)</f>
        <v>739825</v>
      </c>
      <c r="E39" s="15">
        <f t="shared" si="1"/>
        <v>402216</v>
      </c>
      <c r="F39" s="15">
        <f t="shared" si="1"/>
        <v>479661</v>
      </c>
      <c r="G39" s="21">
        <f t="shared" si="0"/>
        <v>0.64834386510323383</v>
      </c>
      <c r="H39" s="15">
        <f>SUM(H6:H38)</f>
        <v>3297285</v>
      </c>
      <c r="J39" s="4"/>
      <c r="K39" s="4"/>
      <c r="L39" s="4"/>
    </row>
    <row r="40" spans="1:12" x14ac:dyDescent="0.25">
      <c r="A40" s="8" t="s">
        <v>116</v>
      </c>
      <c r="G40" s="23"/>
    </row>
    <row r="41" spans="1:12" x14ac:dyDescent="0.25">
      <c r="A41" s="8" t="s">
        <v>194</v>
      </c>
    </row>
  </sheetData>
  <mergeCells count="8">
    <mergeCell ref="A1:H1"/>
    <mergeCell ref="A2:H2"/>
    <mergeCell ref="H4:H5"/>
    <mergeCell ref="A39:B39"/>
    <mergeCell ref="A3:G3"/>
    <mergeCell ref="A4:A5"/>
    <mergeCell ref="B4:B5"/>
    <mergeCell ref="C4:G4"/>
  </mergeCells>
  <printOptions horizontalCentered="1"/>
  <pageMargins left="0.25" right="0.25" top="0.75" bottom="0.7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63"/>
  <sheetViews>
    <sheetView workbookViewId="0">
      <selection activeCell="E3" sqref="E3"/>
    </sheetView>
  </sheetViews>
  <sheetFormatPr defaultRowHeight="15" x14ac:dyDescent="0.25"/>
  <cols>
    <col min="1" max="1" width="63.28515625" customWidth="1"/>
    <col min="2" max="2" width="21.85546875" customWidth="1"/>
    <col min="3" max="3" width="23" customWidth="1"/>
    <col min="4" max="4" width="39.42578125" customWidth="1"/>
    <col min="5" max="5" width="52.42578125" bestFit="1" customWidth="1"/>
  </cols>
  <sheetData>
    <row r="3" spans="1:5" x14ac:dyDescent="0.25">
      <c r="A3" s="1" t="s">
        <v>87</v>
      </c>
      <c r="B3" t="s">
        <v>99</v>
      </c>
      <c r="C3" t="s">
        <v>89</v>
      </c>
      <c r="D3" t="s">
        <v>103</v>
      </c>
      <c r="E3" t="s">
        <v>104</v>
      </c>
    </row>
    <row r="4" spans="1:5" x14ac:dyDescent="0.25">
      <c r="A4" s="2" t="s">
        <v>43</v>
      </c>
      <c r="B4">
        <v>71</v>
      </c>
      <c r="C4">
        <v>1420</v>
      </c>
      <c r="D4">
        <v>775</v>
      </c>
      <c r="E4">
        <v>6816</v>
      </c>
    </row>
    <row r="5" spans="1:5" x14ac:dyDescent="0.25">
      <c r="A5" s="2" t="s">
        <v>38</v>
      </c>
      <c r="B5">
        <v>74</v>
      </c>
      <c r="C5">
        <v>4810</v>
      </c>
      <c r="D5">
        <v>5747</v>
      </c>
      <c r="E5">
        <v>33240</v>
      </c>
    </row>
    <row r="6" spans="1:5" x14ac:dyDescent="0.25">
      <c r="A6" s="2" t="s">
        <v>30</v>
      </c>
      <c r="B6">
        <v>383</v>
      </c>
      <c r="C6">
        <v>26810</v>
      </c>
      <c r="D6">
        <v>9065</v>
      </c>
      <c r="E6">
        <v>68023</v>
      </c>
    </row>
    <row r="7" spans="1:5" x14ac:dyDescent="0.25">
      <c r="A7" s="2" t="s">
        <v>28</v>
      </c>
      <c r="B7">
        <v>65</v>
      </c>
      <c r="C7">
        <v>2600</v>
      </c>
      <c r="D7">
        <v>359</v>
      </c>
      <c r="E7">
        <v>1924</v>
      </c>
    </row>
    <row r="8" spans="1:5" x14ac:dyDescent="0.25">
      <c r="A8" s="2" t="s">
        <v>7</v>
      </c>
      <c r="B8">
        <v>1499</v>
      </c>
      <c r="C8">
        <v>149900</v>
      </c>
      <c r="D8">
        <v>67828</v>
      </c>
      <c r="E8">
        <v>677978</v>
      </c>
    </row>
    <row r="9" spans="1:5" x14ac:dyDescent="0.25">
      <c r="A9" s="2" t="s">
        <v>6</v>
      </c>
      <c r="B9">
        <v>383</v>
      </c>
      <c r="C9">
        <v>38300</v>
      </c>
      <c r="D9">
        <v>5843</v>
      </c>
      <c r="E9">
        <v>165264</v>
      </c>
    </row>
    <row r="10" spans="1:5" x14ac:dyDescent="0.25">
      <c r="A10" s="2" t="s">
        <v>10</v>
      </c>
      <c r="B10">
        <v>105</v>
      </c>
      <c r="C10">
        <v>10500</v>
      </c>
      <c r="D10">
        <v>3920</v>
      </c>
      <c r="E10">
        <v>26575</v>
      </c>
    </row>
    <row r="11" spans="1:5" x14ac:dyDescent="0.25">
      <c r="A11" s="2" t="s">
        <v>34</v>
      </c>
      <c r="B11">
        <v>486</v>
      </c>
      <c r="C11">
        <v>48600</v>
      </c>
      <c r="D11">
        <v>54777</v>
      </c>
      <c r="E11">
        <v>380030</v>
      </c>
    </row>
    <row r="12" spans="1:5" x14ac:dyDescent="0.25">
      <c r="A12" s="2" t="s">
        <v>42</v>
      </c>
      <c r="B12">
        <v>91</v>
      </c>
      <c r="C12">
        <v>1820</v>
      </c>
      <c r="D12">
        <v>156</v>
      </c>
      <c r="E12">
        <v>156</v>
      </c>
    </row>
    <row r="13" spans="1:5" x14ac:dyDescent="0.25">
      <c r="A13" s="2" t="s">
        <v>3</v>
      </c>
      <c r="B13">
        <v>246</v>
      </c>
      <c r="C13">
        <v>24600</v>
      </c>
      <c r="D13">
        <v>22043</v>
      </c>
      <c r="E13">
        <v>146359</v>
      </c>
    </row>
    <row r="14" spans="1:5" x14ac:dyDescent="0.25">
      <c r="A14" s="2" t="s">
        <v>1</v>
      </c>
      <c r="B14">
        <v>306</v>
      </c>
      <c r="C14">
        <v>30600</v>
      </c>
      <c r="D14">
        <v>20393</v>
      </c>
      <c r="E14">
        <v>170047</v>
      </c>
    </row>
    <row r="15" spans="1:5" x14ac:dyDescent="0.25">
      <c r="A15" s="2" t="s">
        <v>26</v>
      </c>
      <c r="B15">
        <v>26</v>
      </c>
      <c r="C15">
        <v>1040</v>
      </c>
      <c r="D15">
        <v>496</v>
      </c>
      <c r="E15">
        <v>797</v>
      </c>
    </row>
    <row r="16" spans="1:5" x14ac:dyDescent="0.25">
      <c r="A16" s="2" t="s">
        <v>21</v>
      </c>
      <c r="B16">
        <v>33</v>
      </c>
      <c r="C16">
        <v>1320</v>
      </c>
      <c r="D16">
        <v>1077</v>
      </c>
      <c r="E16">
        <v>1646</v>
      </c>
    </row>
    <row r="17" spans="1:5" x14ac:dyDescent="0.25">
      <c r="A17" s="2" t="s">
        <v>19</v>
      </c>
      <c r="B17">
        <v>5</v>
      </c>
      <c r="C17">
        <v>200</v>
      </c>
      <c r="D17">
        <v>300</v>
      </c>
      <c r="E17">
        <v>1107</v>
      </c>
    </row>
    <row r="18" spans="1:5" x14ac:dyDescent="0.25">
      <c r="A18" s="2" t="s">
        <v>40</v>
      </c>
      <c r="B18">
        <v>26</v>
      </c>
      <c r="C18">
        <v>1690</v>
      </c>
      <c r="D18">
        <v>0</v>
      </c>
      <c r="E18">
        <v>1</v>
      </c>
    </row>
    <row r="19" spans="1:5" x14ac:dyDescent="0.25">
      <c r="A19" s="2" t="s">
        <v>36</v>
      </c>
      <c r="B19">
        <v>10</v>
      </c>
      <c r="C19">
        <v>650</v>
      </c>
      <c r="D19">
        <v>176</v>
      </c>
      <c r="E19">
        <v>1181</v>
      </c>
    </row>
    <row r="20" spans="1:5" x14ac:dyDescent="0.25">
      <c r="A20" s="2" t="s">
        <v>32</v>
      </c>
      <c r="B20">
        <v>704</v>
      </c>
      <c r="C20">
        <v>49280</v>
      </c>
      <c r="D20">
        <v>23177</v>
      </c>
      <c r="E20">
        <v>125939</v>
      </c>
    </row>
    <row r="21" spans="1:5" x14ac:dyDescent="0.25">
      <c r="A21" s="2" t="s">
        <v>31</v>
      </c>
      <c r="B21">
        <v>304</v>
      </c>
      <c r="C21">
        <v>21280</v>
      </c>
      <c r="D21">
        <v>1119</v>
      </c>
      <c r="E21">
        <v>18549</v>
      </c>
    </row>
    <row r="22" spans="1:5" x14ac:dyDescent="0.25">
      <c r="A22" s="2" t="s">
        <v>33</v>
      </c>
      <c r="B22">
        <v>125</v>
      </c>
      <c r="C22">
        <v>8750</v>
      </c>
      <c r="D22">
        <v>8726</v>
      </c>
      <c r="E22">
        <v>48313</v>
      </c>
    </row>
    <row r="23" spans="1:5" x14ac:dyDescent="0.25">
      <c r="A23" s="2" t="s">
        <v>29</v>
      </c>
      <c r="B23">
        <v>50</v>
      </c>
      <c r="C23">
        <v>2000</v>
      </c>
      <c r="D23">
        <v>1842</v>
      </c>
      <c r="E23">
        <v>4818</v>
      </c>
    </row>
    <row r="24" spans="1:5" x14ac:dyDescent="0.25">
      <c r="A24" s="2" t="s">
        <v>8</v>
      </c>
      <c r="B24">
        <v>137</v>
      </c>
      <c r="C24">
        <v>13700</v>
      </c>
      <c r="D24">
        <v>5377</v>
      </c>
      <c r="E24">
        <v>75962</v>
      </c>
    </row>
    <row r="25" spans="1:5" x14ac:dyDescent="0.25">
      <c r="A25" s="2" t="s">
        <v>4</v>
      </c>
      <c r="B25">
        <v>115</v>
      </c>
      <c r="C25">
        <v>11500</v>
      </c>
      <c r="D25">
        <v>6421</v>
      </c>
      <c r="E25">
        <v>55529</v>
      </c>
    </row>
    <row r="26" spans="1:5" x14ac:dyDescent="0.25">
      <c r="A26" s="2" t="s">
        <v>13</v>
      </c>
      <c r="B26">
        <v>73</v>
      </c>
      <c r="C26">
        <v>2920</v>
      </c>
      <c r="D26">
        <v>120</v>
      </c>
      <c r="E26">
        <v>549</v>
      </c>
    </row>
    <row r="27" spans="1:5" x14ac:dyDescent="0.25">
      <c r="A27" s="2" t="s">
        <v>20</v>
      </c>
      <c r="B27">
        <v>16</v>
      </c>
      <c r="C27">
        <v>640</v>
      </c>
      <c r="D27">
        <v>362</v>
      </c>
      <c r="E27">
        <v>4308</v>
      </c>
    </row>
    <row r="28" spans="1:5" x14ac:dyDescent="0.25">
      <c r="A28" s="2" t="s">
        <v>27</v>
      </c>
      <c r="B28">
        <v>178</v>
      </c>
      <c r="C28">
        <v>7120</v>
      </c>
      <c r="D28">
        <v>3513</v>
      </c>
      <c r="E28">
        <v>21678</v>
      </c>
    </row>
    <row r="29" spans="1:5" x14ac:dyDescent="0.25">
      <c r="A29" s="2" t="s">
        <v>2</v>
      </c>
      <c r="B29">
        <v>29</v>
      </c>
      <c r="C29">
        <v>2900</v>
      </c>
      <c r="D29">
        <v>3674</v>
      </c>
      <c r="E29">
        <v>16448</v>
      </c>
    </row>
    <row r="30" spans="1:5" x14ac:dyDescent="0.25">
      <c r="A30" s="2" t="s">
        <v>5</v>
      </c>
      <c r="B30">
        <v>288</v>
      </c>
      <c r="C30">
        <v>28800</v>
      </c>
      <c r="D30">
        <v>4788</v>
      </c>
      <c r="E30">
        <v>58610</v>
      </c>
    </row>
    <row r="31" spans="1:5" x14ac:dyDescent="0.25">
      <c r="A31" s="2" t="s">
        <v>22</v>
      </c>
      <c r="B31">
        <v>21</v>
      </c>
      <c r="C31">
        <v>840</v>
      </c>
      <c r="D31">
        <v>58</v>
      </c>
      <c r="E31">
        <v>725</v>
      </c>
    </row>
    <row r="32" spans="1:5" x14ac:dyDescent="0.25">
      <c r="A32" s="2" t="s">
        <v>44</v>
      </c>
      <c r="B32">
        <v>258</v>
      </c>
      <c r="C32">
        <v>25800</v>
      </c>
      <c r="D32">
        <v>23999</v>
      </c>
      <c r="E32">
        <v>137560</v>
      </c>
    </row>
    <row r="33" spans="1:5" x14ac:dyDescent="0.25">
      <c r="A33" s="2" t="s">
        <v>55</v>
      </c>
      <c r="B33">
        <v>185</v>
      </c>
      <c r="C33">
        <v>3700</v>
      </c>
      <c r="D33">
        <v>5</v>
      </c>
      <c r="E33">
        <v>42</v>
      </c>
    </row>
    <row r="34" spans="1:5" x14ac:dyDescent="0.25">
      <c r="A34" s="2" t="s">
        <v>15</v>
      </c>
      <c r="B34">
        <v>4</v>
      </c>
      <c r="C34">
        <v>160</v>
      </c>
      <c r="D34">
        <v>0</v>
      </c>
      <c r="E34">
        <v>0</v>
      </c>
    </row>
    <row r="35" spans="1:5" x14ac:dyDescent="0.25">
      <c r="A35" s="2" t="s">
        <v>12</v>
      </c>
      <c r="B35">
        <v>1289</v>
      </c>
      <c r="C35">
        <v>128900</v>
      </c>
      <c r="D35">
        <v>70067</v>
      </c>
      <c r="E35">
        <v>622625</v>
      </c>
    </row>
    <row r="36" spans="1:5" x14ac:dyDescent="0.25">
      <c r="A36" s="2" t="s">
        <v>37</v>
      </c>
      <c r="B36">
        <v>5</v>
      </c>
      <c r="C36">
        <v>325</v>
      </c>
      <c r="D36">
        <v>0</v>
      </c>
      <c r="E36">
        <v>110</v>
      </c>
    </row>
    <row r="37" spans="1:5" x14ac:dyDescent="0.25">
      <c r="A37" s="2" t="s">
        <v>16</v>
      </c>
      <c r="B37">
        <v>22</v>
      </c>
      <c r="C37">
        <v>880</v>
      </c>
      <c r="D37">
        <v>1769</v>
      </c>
      <c r="E37">
        <v>13298</v>
      </c>
    </row>
    <row r="38" spans="1:5" x14ac:dyDescent="0.25">
      <c r="A38" s="2" t="s">
        <v>0</v>
      </c>
      <c r="B38">
        <v>211</v>
      </c>
      <c r="C38">
        <v>4220</v>
      </c>
      <c r="D38">
        <v>139</v>
      </c>
      <c r="E38">
        <v>2804</v>
      </c>
    </row>
    <row r="39" spans="1:5" x14ac:dyDescent="0.25">
      <c r="A39" s="2" t="s">
        <v>50</v>
      </c>
      <c r="B39">
        <v>144</v>
      </c>
      <c r="C39">
        <v>2880</v>
      </c>
      <c r="D39">
        <v>229</v>
      </c>
      <c r="E39">
        <v>614</v>
      </c>
    </row>
    <row r="40" spans="1:5" x14ac:dyDescent="0.25">
      <c r="A40" s="2" t="s">
        <v>57</v>
      </c>
      <c r="B40">
        <v>37</v>
      </c>
      <c r="C40">
        <v>740</v>
      </c>
      <c r="D40">
        <v>0</v>
      </c>
      <c r="E40">
        <v>0</v>
      </c>
    </row>
    <row r="41" spans="1:5" x14ac:dyDescent="0.25">
      <c r="A41" s="2" t="s">
        <v>52</v>
      </c>
      <c r="B41">
        <v>53</v>
      </c>
      <c r="C41">
        <v>1060</v>
      </c>
      <c r="D41">
        <v>6</v>
      </c>
      <c r="E41">
        <v>471</v>
      </c>
    </row>
    <row r="42" spans="1:5" x14ac:dyDescent="0.25">
      <c r="A42" s="2" t="s">
        <v>18</v>
      </c>
      <c r="B42">
        <v>65</v>
      </c>
      <c r="C42">
        <v>2600</v>
      </c>
      <c r="D42">
        <v>298</v>
      </c>
      <c r="E42">
        <v>2978</v>
      </c>
    </row>
    <row r="43" spans="1:5" x14ac:dyDescent="0.25">
      <c r="A43" s="2" t="s">
        <v>35</v>
      </c>
      <c r="B43">
        <v>33</v>
      </c>
      <c r="C43">
        <v>660</v>
      </c>
      <c r="D43">
        <v>33</v>
      </c>
      <c r="E43">
        <v>339</v>
      </c>
    </row>
    <row r="44" spans="1:5" x14ac:dyDescent="0.25">
      <c r="A44" s="2" t="s">
        <v>24</v>
      </c>
      <c r="B44">
        <v>4</v>
      </c>
      <c r="C44">
        <v>160</v>
      </c>
      <c r="D44">
        <v>6</v>
      </c>
      <c r="E44">
        <v>78</v>
      </c>
    </row>
    <row r="45" spans="1:5" x14ac:dyDescent="0.25">
      <c r="A45" s="2" t="s">
        <v>60</v>
      </c>
      <c r="B45">
        <v>40</v>
      </c>
      <c r="C45">
        <v>800</v>
      </c>
      <c r="D45">
        <v>3</v>
      </c>
      <c r="E45">
        <v>24</v>
      </c>
    </row>
    <row r="46" spans="1:5" x14ac:dyDescent="0.25">
      <c r="A46" s="2" t="s">
        <v>67</v>
      </c>
      <c r="B46">
        <v>19</v>
      </c>
      <c r="C46">
        <v>380</v>
      </c>
      <c r="D46">
        <v>1</v>
      </c>
      <c r="E46">
        <v>1</v>
      </c>
    </row>
    <row r="47" spans="1:5" x14ac:dyDescent="0.25">
      <c r="A47" s="2" t="s">
        <v>46</v>
      </c>
      <c r="B47">
        <v>83</v>
      </c>
      <c r="C47">
        <v>1660</v>
      </c>
      <c r="D47">
        <v>517</v>
      </c>
      <c r="E47">
        <v>547</v>
      </c>
    </row>
    <row r="48" spans="1:5" x14ac:dyDescent="0.25">
      <c r="A48" s="2" t="s">
        <v>23</v>
      </c>
      <c r="B48">
        <v>16</v>
      </c>
      <c r="C48">
        <v>640</v>
      </c>
      <c r="D48">
        <v>242</v>
      </c>
      <c r="E48">
        <v>408</v>
      </c>
    </row>
    <row r="49" spans="1:5" x14ac:dyDescent="0.25">
      <c r="A49" s="2" t="s">
        <v>64</v>
      </c>
      <c r="B49">
        <v>12</v>
      </c>
      <c r="C49">
        <v>240</v>
      </c>
      <c r="D49">
        <v>0</v>
      </c>
      <c r="E49">
        <v>81</v>
      </c>
    </row>
    <row r="50" spans="1:5" x14ac:dyDescent="0.25">
      <c r="A50" s="2" t="s">
        <v>17</v>
      </c>
      <c r="B50">
        <v>13</v>
      </c>
      <c r="C50">
        <v>520</v>
      </c>
      <c r="D50">
        <v>0</v>
      </c>
      <c r="E50">
        <v>17</v>
      </c>
    </row>
    <row r="51" spans="1:5" x14ac:dyDescent="0.25">
      <c r="A51" s="2" t="s">
        <v>61</v>
      </c>
      <c r="B51">
        <v>27</v>
      </c>
      <c r="C51">
        <v>540</v>
      </c>
      <c r="D51">
        <v>1</v>
      </c>
      <c r="E51">
        <v>11</v>
      </c>
    </row>
    <row r="52" spans="1:5" x14ac:dyDescent="0.25">
      <c r="A52" s="2" t="s">
        <v>48</v>
      </c>
      <c r="B52">
        <v>134</v>
      </c>
      <c r="C52">
        <v>2680</v>
      </c>
      <c r="D52">
        <v>3105</v>
      </c>
      <c r="E52">
        <v>32691</v>
      </c>
    </row>
    <row r="53" spans="1:5" x14ac:dyDescent="0.25">
      <c r="A53" s="2" t="s">
        <v>25</v>
      </c>
      <c r="B53">
        <v>24</v>
      </c>
      <c r="C53">
        <v>960</v>
      </c>
      <c r="D53">
        <v>1020</v>
      </c>
      <c r="E53">
        <v>3331</v>
      </c>
    </row>
    <row r="54" spans="1:5" x14ac:dyDescent="0.25">
      <c r="A54" s="2" t="s">
        <v>79</v>
      </c>
      <c r="B54">
        <v>111</v>
      </c>
      <c r="C54">
        <v>2220</v>
      </c>
      <c r="D54">
        <v>68</v>
      </c>
      <c r="E54">
        <v>1971</v>
      </c>
    </row>
    <row r="55" spans="1:5" x14ac:dyDescent="0.25">
      <c r="A55" s="2" t="s">
        <v>71</v>
      </c>
      <c r="B55">
        <v>15</v>
      </c>
      <c r="C55">
        <v>300</v>
      </c>
      <c r="D55">
        <v>0</v>
      </c>
      <c r="E55">
        <v>99</v>
      </c>
    </row>
    <row r="56" spans="1:5" x14ac:dyDescent="0.25">
      <c r="A56" s="2" t="s">
        <v>9</v>
      </c>
      <c r="B56">
        <v>125</v>
      </c>
      <c r="C56">
        <v>12500</v>
      </c>
      <c r="D56">
        <v>9204</v>
      </c>
      <c r="E56">
        <v>33545</v>
      </c>
    </row>
    <row r="57" spans="1:5" x14ac:dyDescent="0.25">
      <c r="A57" s="2" t="s">
        <v>39</v>
      </c>
      <c r="B57">
        <v>58</v>
      </c>
      <c r="C57">
        <v>3770</v>
      </c>
      <c r="D57">
        <v>2322</v>
      </c>
      <c r="E57">
        <v>4606</v>
      </c>
    </row>
    <row r="58" spans="1:5" x14ac:dyDescent="0.25">
      <c r="A58" s="2" t="s">
        <v>11</v>
      </c>
      <c r="B58">
        <v>417</v>
      </c>
      <c r="C58">
        <v>41700</v>
      </c>
      <c r="D58">
        <v>34878</v>
      </c>
      <c r="E58">
        <v>242725</v>
      </c>
    </row>
    <row r="59" spans="1:5" x14ac:dyDescent="0.25">
      <c r="A59" s="2" t="s">
        <v>58</v>
      </c>
      <c r="B59">
        <v>42</v>
      </c>
      <c r="C59">
        <v>840</v>
      </c>
      <c r="D59">
        <v>5</v>
      </c>
      <c r="E59">
        <v>35</v>
      </c>
    </row>
    <row r="60" spans="1:5" x14ac:dyDescent="0.25">
      <c r="A60" s="2" t="s">
        <v>14</v>
      </c>
      <c r="B60">
        <v>69</v>
      </c>
      <c r="C60">
        <v>2760</v>
      </c>
      <c r="D60">
        <v>2115</v>
      </c>
      <c r="E60">
        <v>6079</v>
      </c>
    </row>
    <row r="61" spans="1:5" x14ac:dyDescent="0.25">
      <c r="A61" s="2" t="s">
        <v>102</v>
      </c>
      <c r="B61">
        <v>9380</v>
      </c>
      <c r="C61">
        <v>739825</v>
      </c>
      <c r="D61">
        <v>402216</v>
      </c>
      <c r="E61">
        <v>3219839</v>
      </c>
    </row>
    <row r="62" spans="1:5" x14ac:dyDescent="0.25">
      <c r="A62" s="2" t="s">
        <v>106</v>
      </c>
      <c r="B62">
        <v>16</v>
      </c>
      <c r="C62">
        <v>640</v>
      </c>
      <c r="D62">
        <v>52</v>
      </c>
      <c r="E62">
        <v>177</v>
      </c>
    </row>
    <row r="63" spans="1:5" x14ac:dyDescent="0.25">
      <c r="A63" s="2" t="s">
        <v>88</v>
      </c>
      <c r="B63">
        <v>18760</v>
      </c>
      <c r="C63">
        <v>1479650</v>
      </c>
      <c r="D63">
        <v>804432</v>
      </c>
      <c r="E63">
        <v>6439678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4:H64"/>
  <sheetViews>
    <sheetView topLeftCell="A43" workbookViewId="0">
      <selection activeCell="H5" sqref="H5"/>
    </sheetView>
  </sheetViews>
  <sheetFormatPr defaultRowHeight="15" x14ac:dyDescent="0.25"/>
  <cols>
    <col min="4" max="4" width="63.28515625" bestFit="1" customWidth="1"/>
    <col min="5" max="5" width="21.85546875" bestFit="1" customWidth="1"/>
    <col min="6" max="6" width="23" bestFit="1" customWidth="1"/>
    <col min="7" max="7" width="39.42578125" bestFit="1" customWidth="1"/>
  </cols>
  <sheetData>
    <row r="4" spans="3:8" x14ac:dyDescent="0.25">
      <c r="D4" s="3" t="s">
        <v>100</v>
      </c>
      <c r="E4" s="3" t="s">
        <v>99</v>
      </c>
      <c r="F4" s="3" t="s">
        <v>89</v>
      </c>
      <c r="G4" s="3" t="s">
        <v>90</v>
      </c>
      <c r="H4" s="3" t="s">
        <v>104</v>
      </c>
    </row>
    <row r="5" spans="3:8" x14ac:dyDescent="0.25">
      <c r="C5">
        <v>1</v>
      </c>
      <c r="D5" s="2" t="s">
        <v>7</v>
      </c>
      <c r="E5">
        <f>VLOOKUP(D5,Intermediate!$A$4:$D$61,2,0)</f>
        <v>1499</v>
      </c>
      <c r="F5">
        <f>VLOOKUP(D5,Intermediate!$A$4:$D$61,3,0)</f>
        <v>149900</v>
      </c>
      <c r="G5">
        <f>VLOOKUP(D5,Intermediate!$A$4:$D$61,4,0)</f>
        <v>67828</v>
      </c>
      <c r="H5">
        <f>VLOOKUP(D5,Intermediate!$A$4:$E$62,5,0)</f>
        <v>677978</v>
      </c>
    </row>
    <row r="6" spans="3:8" x14ac:dyDescent="0.25">
      <c r="C6">
        <v>2</v>
      </c>
      <c r="D6" s="2" t="s">
        <v>6</v>
      </c>
      <c r="E6">
        <f>VLOOKUP(D6,Intermediate!$A$4:$D$61,2,0)</f>
        <v>383</v>
      </c>
      <c r="F6">
        <f>VLOOKUP(D6,Intermediate!$A$4:$D$61,3,0)</f>
        <v>38300</v>
      </c>
      <c r="G6">
        <f>VLOOKUP(D6,Intermediate!$A$4:$D$61,4,0)</f>
        <v>5843</v>
      </c>
      <c r="H6">
        <f>VLOOKUP(D6,Intermediate!$A$4:$E$62,5,0)</f>
        <v>165264</v>
      </c>
    </row>
    <row r="7" spans="3:8" x14ac:dyDescent="0.25">
      <c r="C7">
        <v>3</v>
      </c>
      <c r="D7" s="2" t="s">
        <v>10</v>
      </c>
      <c r="E7">
        <f>VLOOKUP(D7,Intermediate!$A$4:$D$61,2,0)</f>
        <v>105</v>
      </c>
      <c r="F7">
        <f>VLOOKUP(D7,Intermediate!$A$4:$D$61,3,0)</f>
        <v>10500</v>
      </c>
      <c r="G7">
        <f>VLOOKUP(D7,Intermediate!$A$4:$D$61,4,0)</f>
        <v>3920</v>
      </c>
      <c r="H7">
        <f>VLOOKUP(D7,Intermediate!$A$4:$E$62,5,0)</f>
        <v>26575</v>
      </c>
    </row>
    <row r="8" spans="3:8" x14ac:dyDescent="0.25">
      <c r="C8">
        <v>4</v>
      </c>
      <c r="D8" s="2" t="s">
        <v>3</v>
      </c>
      <c r="E8">
        <f>VLOOKUP(D8,Intermediate!$A$4:$D$61,2,0)</f>
        <v>246</v>
      </c>
      <c r="F8">
        <f>VLOOKUP(D8,Intermediate!$A$4:$D$61,3,0)</f>
        <v>24600</v>
      </c>
      <c r="G8">
        <f>VLOOKUP(D8,Intermediate!$A$4:$D$61,4,0)</f>
        <v>22043</v>
      </c>
      <c r="H8">
        <f>VLOOKUP(D8,Intermediate!$A$4:$E$62,5,0)</f>
        <v>146359</v>
      </c>
    </row>
    <row r="9" spans="3:8" x14ac:dyDescent="0.25">
      <c r="C9">
        <v>5</v>
      </c>
      <c r="D9" s="2" t="s">
        <v>1</v>
      </c>
      <c r="E9">
        <f>VLOOKUP(D9,Intermediate!$A$4:$D$61,2,0)</f>
        <v>306</v>
      </c>
      <c r="F9">
        <f>VLOOKUP(D9,Intermediate!$A$4:$D$61,3,0)</f>
        <v>30600</v>
      </c>
      <c r="G9">
        <f>VLOOKUP(D9,Intermediate!$A$4:$D$61,4,0)</f>
        <v>20393</v>
      </c>
      <c r="H9">
        <f>VLOOKUP(D9,Intermediate!$A$4:$E$62,5,0)</f>
        <v>170047</v>
      </c>
    </row>
    <row r="10" spans="3:8" x14ac:dyDescent="0.25">
      <c r="C10">
        <v>6</v>
      </c>
      <c r="D10" s="2" t="s">
        <v>8</v>
      </c>
      <c r="E10">
        <f>VLOOKUP(D10,Intermediate!$A$4:$D$61,2,0)</f>
        <v>137</v>
      </c>
      <c r="F10">
        <f>VLOOKUP(D10,Intermediate!$A$4:$D$61,3,0)</f>
        <v>13700</v>
      </c>
      <c r="G10">
        <f>VLOOKUP(D10,Intermediate!$A$4:$D$61,4,0)</f>
        <v>5377</v>
      </c>
      <c r="H10">
        <f>VLOOKUP(D10,Intermediate!$A$4:$E$62,5,0)</f>
        <v>75962</v>
      </c>
    </row>
    <row r="11" spans="3:8" x14ac:dyDescent="0.25">
      <c r="C11">
        <v>7</v>
      </c>
      <c r="D11" s="2" t="s">
        <v>4</v>
      </c>
      <c r="E11">
        <f>VLOOKUP(D11,Intermediate!$A$4:$D$61,2,0)</f>
        <v>115</v>
      </c>
      <c r="F11">
        <f>VLOOKUP(D11,Intermediate!$A$4:$D$61,3,0)</f>
        <v>11500</v>
      </c>
      <c r="G11">
        <f>VLOOKUP(D11,Intermediate!$A$4:$D$61,4,0)</f>
        <v>6421</v>
      </c>
      <c r="H11">
        <f>VLOOKUP(D11,Intermediate!$A$4:$E$62,5,0)</f>
        <v>55529</v>
      </c>
    </row>
    <row r="12" spans="3:8" x14ac:dyDescent="0.25">
      <c r="C12">
        <v>8</v>
      </c>
      <c r="D12" s="2" t="s">
        <v>2</v>
      </c>
      <c r="E12">
        <f>VLOOKUP(D12,Intermediate!$A$4:$D$61,2,0)</f>
        <v>29</v>
      </c>
      <c r="F12">
        <f>VLOOKUP(D12,Intermediate!$A$4:$D$61,3,0)</f>
        <v>2900</v>
      </c>
      <c r="G12">
        <f>VLOOKUP(D12,Intermediate!$A$4:$D$61,4,0)</f>
        <v>3674</v>
      </c>
      <c r="H12">
        <f>VLOOKUP(D12,Intermediate!$A$4:$E$62,5,0)</f>
        <v>16448</v>
      </c>
    </row>
    <row r="13" spans="3:8" x14ac:dyDescent="0.25">
      <c r="C13">
        <v>9</v>
      </c>
      <c r="D13" s="2" t="s">
        <v>5</v>
      </c>
      <c r="E13">
        <f>VLOOKUP(D13,Intermediate!$A$4:$D$61,2,0)</f>
        <v>288</v>
      </c>
      <c r="F13">
        <f>VLOOKUP(D13,Intermediate!$A$4:$D$61,3,0)</f>
        <v>28800</v>
      </c>
      <c r="G13">
        <f>VLOOKUP(D13,Intermediate!$A$4:$D$61,4,0)</f>
        <v>4788</v>
      </c>
      <c r="H13">
        <f>VLOOKUP(D13,Intermediate!$A$4:$E$62,5,0)</f>
        <v>58610</v>
      </c>
    </row>
    <row r="14" spans="3:8" x14ac:dyDescent="0.25">
      <c r="C14">
        <v>10</v>
      </c>
      <c r="D14" s="2" t="s">
        <v>12</v>
      </c>
      <c r="E14">
        <f>VLOOKUP(D14,Intermediate!$A$4:$D$61,2,0)</f>
        <v>1289</v>
      </c>
      <c r="F14">
        <f>VLOOKUP(D14,Intermediate!$A$4:$D$61,3,0)</f>
        <v>128900</v>
      </c>
      <c r="G14">
        <f>VLOOKUP(D14,Intermediate!$A$4:$D$61,4,0)</f>
        <v>70067</v>
      </c>
      <c r="H14">
        <f>VLOOKUP(D14,Intermediate!$A$4:$E$62,5,0)</f>
        <v>622625</v>
      </c>
    </row>
    <row r="15" spans="3:8" x14ac:dyDescent="0.25">
      <c r="C15">
        <v>11</v>
      </c>
      <c r="D15" s="2" t="s">
        <v>9</v>
      </c>
      <c r="E15">
        <f>VLOOKUP(D15,Intermediate!$A$4:$D$61,2,0)</f>
        <v>125</v>
      </c>
      <c r="F15">
        <f>VLOOKUP(D15,Intermediate!$A$4:$D$61,3,0)</f>
        <v>12500</v>
      </c>
      <c r="G15">
        <f>VLOOKUP(D15,Intermediate!$A$4:$D$61,4,0)</f>
        <v>9204</v>
      </c>
      <c r="H15">
        <f>VLOOKUP(D15,Intermediate!$A$4:$E$62,5,0)</f>
        <v>33545</v>
      </c>
    </row>
    <row r="16" spans="3:8" x14ac:dyDescent="0.25">
      <c r="C16">
        <v>12</v>
      </c>
      <c r="D16" s="2" t="s">
        <v>11</v>
      </c>
      <c r="E16">
        <f>VLOOKUP(D16,Intermediate!$A$4:$D$61,2,0)</f>
        <v>417</v>
      </c>
      <c r="F16">
        <f>VLOOKUP(D16,Intermediate!$A$4:$D$61,3,0)</f>
        <v>41700</v>
      </c>
      <c r="G16">
        <f>VLOOKUP(D16,Intermediate!$A$4:$D$61,4,0)</f>
        <v>34878</v>
      </c>
      <c r="H16">
        <f>VLOOKUP(D16,Intermediate!$A$4:$E$62,5,0)</f>
        <v>242725</v>
      </c>
    </row>
    <row r="17" spans="4:8" x14ac:dyDescent="0.25">
      <c r="D17" s="2" t="s">
        <v>43</v>
      </c>
      <c r="E17">
        <f>VLOOKUP(D17,Intermediate!$A$4:$D$61,2,0)</f>
        <v>71</v>
      </c>
      <c r="F17">
        <f>VLOOKUP(D17,Intermediate!$A$4:$D$61,3,0)</f>
        <v>1420</v>
      </c>
      <c r="G17">
        <f>VLOOKUP(D17,Intermediate!$A$4:$D$61,4,0)</f>
        <v>775</v>
      </c>
      <c r="H17">
        <f>VLOOKUP(D17,Intermediate!$A$4:$E$62,5,0)</f>
        <v>6816</v>
      </c>
    </row>
    <row r="18" spans="4:8" x14ac:dyDescent="0.25">
      <c r="D18" s="2" t="s">
        <v>42</v>
      </c>
      <c r="E18">
        <f>VLOOKUP(D18,Intermediate!$A$4:$D$61,2,0)</f>
        <v>91</v>
      </c>
      <c r="F18">
        <f>VLOOKUP(D18,Intermediate!$A$4:$D$61,3,0)</f>
        <v>1820</v>
      </c>
      <c r="G18">
        <f>VLOOKUP(D18,Intermediate!$A$4:$D$61,4,0)</f>
        <v>156</v>
      </c>
      <c r="H18">
        <f>VLOOKUP(D18,Intermediate!$A$4:$E$62,5,0)</f>
        <v>156</v>
      </c>
    </row>
    <row r="19" spans="4:8" x14ac:dyDescent="0.25">
      <c r="D19" s="2" t="s">
        <v>55</v>
      </c>
      <c r="E19">
        <f>VLOOKUP(D19,Intermediate!$A$4:$D$61,2,0)</f>
        <v>185</v>
      </c>
      <c r="F19">
        <f>VLOOKUP(D19,Intermediate!$A$4:$D$61,3,0)</f>
        <v>3700</v>
      </c>
      <c r="G19">
        <f>VLOOKUP(D19,Intermediate!$A$4:$D$61,4,0)</f>
        <v>5</v>
      </c>
      <c r="H19">
        <f>VLOOKUP(D19,Intermediate!$A$4:$E$62,5,0)</f>
        <v>42</v>
      </c>
    </row>
    <row r="20" spans="4:8" x14ac:dyDescent="0.25">
      <c r="D20" s="2" t="s">
        <v>0</v>
      </c>
      <c r="E20">
        <f>VLOOKUP(D20,Intermediate!$A$4:$D$61,2,0)</f>
        <v>211</v>
      </c>
      <c r="F20">
        <f>VLOOKUP(D20,Intermediate!$A$4:$D$61,3,0)</f>
        <v>4220</v>
      </c>
      <c r="G20">
        <f>VLOOKUP(D20,Intermediate!$A$4:$D$61,4,0)</f>
        <v>139</v>
      </c>
      <c r="H20">
        <f>VLOOKUP(D20,Intermediate!$A$4:$E$62,5,0)</f>
        <v>2804</v>
      </c>
    </row>
    <row r="21" spans="4:8" x14ac:dyDescent="0.25">
      <c r="D21" s="2" t="s">
        <v>50</v>
      </c>
      <c r="E21">
        <f>VLOOKUP(D21,Intermediate!$A$4:$D$61,2,0)</f>
        <v>144</v>
      </c>
      <c r="F21">
        <f>VLOOKUP(D21,Intermediate!$A$4:$D$61,3,0)</f>
        <v>2880</v>
      </c>
      <c r="G21">
        <f>VLOOKUP(D21,Intermediate!$A$4:$D$61,4,0)</f>
        <v>229</v>
      </c>
      <c r="H21">
        <f>VLOOKUP(D21,Intermediate!$A$4:$E$62,5,0)</f>
        <v>614</v>
      </c>
    </row>
    <row r="22" spans="4:8" x14ac:dyDescent="0.25">
      <c r="D22" s="2" t="s">
        <v>57</v>
      </c>
      <c r="E22">
        <f>VLOOKUP(D22,Intermediate!$A$4:$D$61,2,0)</f>
        <v>37</v>
      </c>
      <c r="F22">
        <f>VLOOKUP(D22,Intermediate!$A$4:$D$61,3,0)</f>
        <v>740</v>
      </c>
      <c r="G22">
        <f>VLOOKUP(D22,Intermediate!$A$4:$D$61,4,0)</f>
        <v>0</v>
      </c>
      <c r="H22">
        <f>VLOOKUP(D22,Intermediate!$A$4:$E$62,5,0)</f>
        <v>0</v>
      </c>
    </row>
    <row r="23" spans="4:8" x14ac:dyDescent="0.25">
      <c r="D23" s="2" t="s">
        <v>52</v>
      </c>
      <c r="E23">
        <f>VLOOKUP(D23,Intermediate!$A$4:$D$61,2,0)</f>
        <v>53</v>
      </c>
      <c r="F23">
        <f>VLOOKUP(D23,Intermediate!$A$4:$D$61,3,0)</f>
        <v>1060</v>
      </c>
      <c r="G23">
        <f>VLOOKUP(D23,Intermediate!$A$4:$D$61,4,0)</f>
        <v>6</v>
      </c>
      <c r="H23">
        <f>VLOOKUP(D23,Intermediate!$A$4:$E$62,5,0)</f>
        <v>471</v>
      </c>
    </row>
    <row r="24" spans="4:8" x14ac:dyDescent="0.25">
      <c r="D24" s="2" t="s">
        <v>60</v>
      </c>
      <c r="E24">
        <f>VLOOKUP(D24,Intermediate!$A$4:$D$61,2,0)</f>
        <v>40</v>
      </c>
      <c r="F24">
        <f>VLOOKUP(D24,Intermediate!$A$4:$D$61,3,0)</f>
        <v>800</v>
      </c>
      <c r="G24">
        <f>VLOOKUP(D24,Intermediate!$A$4:$D$61,4,0)</f>
        <v>3</v>
      </c>
      <c r="H24">
        <f>VLOOKUP(D24,Intermediate!$A$4:$E$62,5,0)</f>
        <v>24</v>
      </c>
    </row>
    <row r="25" spans="4:8" x14ac:dyDescent="0.25">
      <c r="D25" s="2" t="s">
        <v>67</v>
      </c>
      <c r="E25">
        <f>VLOOKUP(D25,Intermediate!$A$4:$D$61,2,0)</f>
        <v>19</v>
      </c>
      <c r="F25">
        <f>VLOOKUP(D25,Intermediate!$A$4:$D$61,3,0)</f>
        <v>380</v>
      </c>
      <c r="G25">
        <f>VLOOKUP(D25,Intermediate!$A$4:$D$61,4,0)</f>
        <v>1</v>
      </c>
      <c r="H25">
        <f>VLOOKUP(D25,Intermediate!$A$4:$E$62,5,0)</f>
        <v>1</v>
      </c>
    </row>
    <row r="26" spans="4:8" x14ac:dyDescent="0.25">
      <c r="D26" s="2" t="s">
        <v>46</v>
      </c>
      <c r="E26">
        <f>VLOOKUP(D26,Intermediate!$A$4:$D$61,2,0)</f>
        <v>83</v>
      </c>
      <c r="F26">
        <f>VLOOKUP(D26,Intermediate!$A$4:$D$61,3,0)</f>
        <v>1660</v>
      </c>
      <c r="G26">
        <f>VLOOKUP(D26,Intermediate!$A$4:$D$61,4,0)</f>
        <v>517</v>
      </c>
      <c r="H26">
        <f>VLOOKUP(D26,Intermediate!$A$4:$E$62,5,0)</f>
        <v>547</v>
      </c>
    </row>
    <row r="27" spans="4:8" x14ac:dyDescent="0.25">
      <c r="D27" s="2" t="s">
        <v>64</v>
      </c>
      <c r="E27">
        <f>VLOOKUP(D27,Intermediate!$A$4:$D$61,2,0)</f>
        <v>12</v>
      </c>
      <c r="F27">
        <f>VLOOKUP(D27,Intermediate!$A$4:$D$61,3,0)</f>
        <v>240</v>
      </c>
      <c r="G27">
        <f>VLOOKUP(D27,Intermediate!$A$4:$D$61,4,0)</f>
        <v>0</v>
      </c>
      <c r="H27">
        <f>VLOOKUP(D27,Intermediate!$A$4:$E$62,5,0)</f>
        <v>81</v>
      </c>
    </row>
    <row r="28" spans="4:8" x14ac:dyDescent="0.25">
      <c r="D28" s="2" t="s">
        <v>61</v>
      </c>
      <c r="E28">
        <f>VLOOKUP(D28,Intermediate!$A$4:$D$61,2,0)</f>
        <v>27</v>
      </c>
      <c r="F28">
        <f>VLOOKUP(D28,Intermediate!$A$4:$D$61,3,0)</f>
        <v>540</v>
      </c>
      <c r="G28">
        <f>VLOOKUP(D28,Intermediate!$A$4:$D$61,4,0)</f>
        <v>1</v>
      </c>
      <c r="H28">
        <f>VLOOKUP(D28,Intermediate!$A$4:$E$62,5,0)</f>
        <v>11</v>
      </c>
    </row>
    <row r="29" spans="4:8" x14ac:dyDescent="0.25">
      <c r="D29" s="2" t="s">
        <v>48</v>
      </c>
      <c r="E29">
        <f>VLOOKUP(D29,Intermediate!$A$4:$D$61,2,0)</f>
        <v>134</v>
      </c>
      <c r="F29">
        <f>VLOOKUP(D29,Intermediate!$A$4:$D$61,3,0)</f>
        <v>2680</v>
      </c>
      <c r="G29">
        <f>VLOOKUP(D29,Intermediate!$A$4:$D$61,4,0)</f>
        <v>3105</v>
      </c>
      <c r="H29">
        <f>VLOOKUP(D29,Intermediate!$A$4:$E$62,5,0)</f>
        <v>32691</v>
      </c>
    </row>
    <row r="30" spans="4:8" x14ac:dyDescent="0.25">
      <c r="D30" s="2" t="s">
        <v>79</v>
      </c>
      <c r="E30">
        <f>VLOOKUP(D30,Intermediate!$A$4:$D$61,2,0)</f>
        <v>111</v>
      </c>
      <c r="F30">
        <f>VLOOKUP(D30,Intermediate!$A$4:$D$61,3,0)</f>
        <v>2220</v>
      </c>
      <c r="G30">
        <f>VLOOKUP(D30,Intermediate!$A$4:$D$61,4,0)</f>
        <v>68</v>
      </c>
      <c r="H30">
        <f>VLOOKUP(D30,Intermediate!$A$4:$E$62,5,0)</f>
        <v>1971</v>
      </c>
    </row>
    <row r="31" spans="4:8" x14ac:dyDescent="0.25">
      <c r="D31" s="2" t="s">
        <v>71</v>
      </c>
      <c r="E31">
        <f>VLOOKUP(D31,Intermediate!$A$4:$D$61,2,0)</f>
        <v>15</v>
      </c>
      <c r="F31">
        <f>VLOOKUP(D31,Intermediate!$A$4:$D$61,3,0)</f>
        <v>300</v>
      </c>
      <c r="G31">
        <f>VLOOKUP(D31,Intermediate!$A$4:$D$61,4,0)</f>
        <v>0</v>
      </c>
      <c r="H31">
        <f>VLOOKUP(D31,Intermediate!$A$4:$E$62,5,0)</f>
        <v>99</v>
      </c>
    </row>
    <row r="32" spans="4:8" x14ac:dyDescent="0.25">
      <c r="D32" s="2" t="s">
        <v>58</v>
      </c>
      <c r="E32">
        <f>VLOOKUP(D32,Intermediate!$A$4:$D$61,2,0)</f>
        <v>42</v>
      </c>
      <c r="F32">
        <f>VLOOKUP(D32,Intermediate!$A$4:$D$61,3,0)</f>
        <v>840</v>
      </c>
      <c r="G32">
        <f>VLOOKUP(D32,Intermediate!$A$4:$D$61,4,0)</f>
        <v>5</v>
      </c>
      <c r="H32">
        <f>VLOOKUP(D32,Intermediate!$A$4:$E$62,5,0)</f>
        <v>35</v>
      </c>
    </row>
    <row r="33" spans="3:8" x14ac:dyDescent="0.25">
      <c r="C33">
        <v>13</v>
      </c>
      <c r="D33" s="2" t="s">
        <v>96</v>
      </c>
      <c r="E33">
        <f>SUM(E17:E32)</f>
        <v>1275</v>
      </c>
      <c r="F33">
        <f t="shared" ref="F33:H33" si="0">SUM(F17:F32)</f>
        <v>25500</v>
      </c>
      <c r="G33">
        <f t="shared" si="0"/>
        <v>5010</v>
      </c>
      <c r="H33">
        <f t="shared" si="0"/>
        <v>46363</v>
      </c>
    </row>
    <row r="34" spans="3:8" x14ac:dyDescent="0.25">
      <c r="C34">
        <v>14</v>
      </c>
      <c r="D34" s="2" t="s">
        <v>35</v>
      </c>
      <c r="E34">
        <f>VLOOKUP(D34,Intermediate!$A$4:$D$61,2,0)</f>
        <v>33</v>
      </c>
      <c r="F34">
        <f>VLOOKUP(D34,Intermediate!$A$4:$D$61,3,0)</f>
        <v>660</v>
      </c>
      <c r="G34">
        <f>VLOOKUP(D34,Intermediate!$A$4:$D$61,4,0)</f>
        <v>33</v>
      </c>
      <c r="H34">
        <f>VLOOKUP(D34,Intermediate!$A$4:$E$62,5,0)</f>
        <v>339</v>
      </c>
    </row>
    <row r="35" spans="3:8" x14ac:dyDescent="0.25">
      <c r="D35" s="2" t="s">
        <v>34</v>
      </c>
      <c r="E35">
        <f>VLOOKUP(D35,Intermediate!$A$4:$D$61,2,0)</f>
        <v>486</v>
      </c>
      <c r="F35">
        <f>VLOOKUP(D35,Intermediate!$A$4:$D$61,3,0)</f>
        <v>48600</v>
      </c>
      <c r="G35">
        <f>VLOOKUP(D35,Intermediate!$A$4:$D$61,4,0)</f>
        <v>54777</v>
      </c>
      <c r="H35">
        <f>VLOOKUP(D35,Intermediate!$A$4:$E$62,5,0)</f>
        <v>380030</v>
      </c>
    </row>
    <row r="36" spans="3:8" x14ac:dyDescent="0.25">
      <c r="D36" s="2" t="s">
        <v>44</v>
      </c>
      <c r="E36">
        <f>VLOOKUP(D36,Intermediate!$A$4:$D$61,2,0)</f>
        <v>258</v>
      </c>
      <c r="F36">
        <f>VLOOKUP(D36,Intermediate!$A$4:$D$61,3,0)</f>
        <v>25800</v>
      </c>
      <c r="G36">
        <f>VLOOKUP(D36,Intermediate!$A$4:$D$61,4,0)</f>
        <v>23999</v>
      </c>
      <c r="H36">
        <f>VLOOKUP(D36,Intermediate!$A$4:$E$62,5,0)</f>
        <v>137560</v>
      </c>
    </row>
    <row r="37" spans="3:8" x14ac:dyDescent="0.25">
      <c r="C37">
        <v>15</v>
      </c>
      <c r="D37" s="2" t="s">
        <v>112</v>
      </c>
      <c r="E37">
        <f>E35+E36</f>
        <v>744</v>
      </c>
      <c r="F37">
        <f t="shared" ref="F37:H37" si="1">F35+F36</f>
        <v>74400</v>
      </c>
      <c r="G37">
        <f t="shared" si="1"/>
        <v>78776</v>
      </c>
      <c r="H37">
        <f t="shared" si="1"/>
        <v>517590</v>
      </c>
    </row>
    <row r="38" spans="3:8" x14ac:dyDescent="0.25">
      <c r="C38">
        <v>16</v>
      </c>
      <c r="D38" s="2" t="s">
        <v>30</v>
      </c>
      <c r="E38">
        <f>VLOOKUP(D38,Intermediate!$A$4:$D$61,2,0)</f>
        <v>383</v>
      </c>
      <c r="F38">
        <f>VLOOKUP(D38,Intermediate!$A$4:$D$61,3,0)</f>
        <v>26810</v>
      </c>
      <c r="G38">
        <f>VLOOKUP(D38,Intermediate!$A$4:$D$61,4,0)</f>
        <v>9065</v>
      </c>
      <c r="H38">
        <f>VLOOKUP(D38,Intermediate!$A$4:$E$62,5,0)</f>
        <v>68023</v>
      </c>
    </row>
    <row r="39" spans="3:8" x14ac:dyDescent="0.25">
      <c r="C39">
        <v>17</v>
      </c>
      <c r="D39" s="2" t="s">
        <v>28</v>
      </c>
      <c r="E39">
        <f>VLOOKUP(D39,Intermediate!$A$4:$D$61,2,0)</f>
        <v>65</v>
      </c>
      <c r="F39">
        <f>VLOOKUP(D39,Intermediate!$A$4:$D$61,3,0)</f>
        <v>2600</v>
      </c>
      <c r="G39">
        <f>VLOOKUP(D39,Intermediate!$A$4:$D$61,4,0)</f>
        <v>359</v>
      </c>
      <c r="H39">
        <f>VLOOKUP(D39,Intermediate!$A$4:$E$62,5,0)</f>
        <v>1924</v>
      </c>
    </row>
    <row r="40" spans="3:8" x14ac:dyDescent="0.25">
      <c r="C40">
        <v>18</v>
      </c>
      <c r="D40" s="2" t="s">
        <v>110</v>
      </c>
      <c r="E40">
        <f>VLOOKUP(D40,Intermediate!$A$4:$D$62,2,0)</f>
        <v>16</v>
      </c>
      <c r="F40">
        <f>VLOOKUP(D40,Intermediate!$A$4:$D$62,3,0)</f>
        <v>640</v>
      </c>
      <c r="G40">
        <f>VLOOKUP(D40,Intermediate!$A$4:$D$62,4,0)</f>
        <v>52</v>
      </c>
      <c r="H40">
        <f>VLOOKUP(D40,Intermediate!$A$4:$E$62,5,0)</f>
        <v>177</v>
      </c>
    </row>
    <row r="41" spans="3:8" x14ac:dyDescent="0.25">
      <c r="C41">
        <v>19</v>
      </c>
      <c r="D41" s="2" t="s">
        <v>26</v>
      </c>
      <c r="E41">
        <f>VLOOKUP(D41,Intermediate!$A$4:$D$61,2,0)</f>
        <v>26</v>
      </c>
      <c r="F41">
        <f>VLOOKUP(D41,Intermediate!$A$4:$D$61,3,0)</f>
        <v>1040</v>
      </c>
      <c r="G41">
        <f>VLOOKUP(D41,Intermediate!$A$4:$D$61,4,0)</f>
        <v>496</v>
      </c>
      <c r="H41">
        <f>VLOOKUP(D41,Intermediate!$A$4:$E$62,5,0)</f>
        <v>797</v>
      </c>
    </row>
    <row r="42" spans="3:8" x14ac:dyDescent="0.25">
      <c r="C42">
        <v>20</v>
      </c>
      <c r="D42" s="2" t="s">
        <v>21</v>
      </c>
      <c r="E42">
        <f>VLOOKUP(D42,Intermediate!$A$4:$D$61,2,0)</f>
        <v>33</v>
      </c>
      <c r="F42">
        <f>VLOOKUP(D42,Intermediate!$A$4:$D$61,3,0)</f>
        <v>1320</v>
      </c>
      <c r="G42">
        <f>VLOOKUP(D42,Intermediate!$A$4:$D$61,4,0)</f>
        <v>1077</v>
      </c>
      <c r="H42">
        <f>VLOOKUP(D42,Intermediate!$A$4:$E$62,5,0)</f>
        <v>1646</v>
      </c>
    </row>
    <row r="43" spans="3:8" x14ac:dyDescent="0.25">
      <c r="C43">
        <v>21</v>
      </c>
      <c r="D43" s="2" t="s">
        <v>19</v>
      </c>
      <c r="E43">
        <f>VLOOKUP(D43,Intermediate!$A$4:$D$61,2,0)</f>
        <v>5</v>
      </c>
      <c r="F43">
        <f>VLOOKUP(D43,Intermediate!$A$4:$D$61,3,0)</f>
        <v>200</v>
      </c>
      <c r="G43">
        <f>VLOOKUP(D43,Intermediate!$A$4:$D$61,4,0)</f>
        <v>300</v>
      </c>
      <c r="H43">
        <f>VLOOKUP(D43,Intermediate!$A$4:$E$62,5,0)</f>
        <v>1107</v>
      </c>
    </row>
    <row r="44" spans="3:8" x14ac:dyDescent="0.25">
      <c r="C44">
        <v>22</v>
      </c>
      <c r="D44" s="2" t="s">
        <v>18</v>
      </c>
      <c r="E44">
        <f>VLOOKUP(D44,Intermediate!$A$4:$D$61,2,0)</f>
        <v>65</v>
      </c>
      <c r="F44">
        <f>VLOOKUP(D44,Intermediate!$A$4:$D$61,3,0)</f>
        <v>2600</v>
      </c>
      <c r="G44">
        <f>VLOOKUP(D44,Intermediate!$A$4:$D$61,4,0)</f>
        <v>298</v>
      </c>
      <c r="H44">
        <f>VLOOKUP(D44,Intermediate!$A$4:$E$62,5,0)</f>
        <v>2978</v>
      </c>
    </row>
    <row r="45" spans="3:8" x14ac:dyDescent="0.25">
      <c r="C45">
        <v>23</v>
      </c>
      <c r="D45" s="2" t="s">
        <v>32</v>
      </c>
      <c r="E45">
        <f>VLOOKUP(D45,Intermediate!$A$4:$D$61,2,0)</f>
        <v>704</v>
      </c>
      <c r="F45">
        <f>VLOOKUP(D45,Intermediate!$A$4:$D$61,3,0)</f>
        <v>49280</v>
      </c>
      <c r="G45">
        <f>VLOOKUP(D45,Intermediate!$A$4:$D$61,4,0)</f>
        <v>23177</v>
      </c>
      <c r="H45">
        <f>VLOOKUP(D45,Intermediate!$A$4:$E$62,5,0)</f>
        <v>125939</v>
      </c>
    </row>
    <row r="46" spans="3:8" x14ac:dyDescent="0.25">
      <c r="C46">
        <v>24</v>
      </c>
      <c r="D46" s="2" t="s">
        <v>31</v>
      </c>
      <c r="E46">
        <f>VLOOKUP(D46,Intermediate!$A$4:$D$61,2,0)</f>
        <v>304</v>
      </c>
      <c r="F46">
        <f>VLOOKUP(D46,Intermediate!$A$4:$D$61,3,0)</f>
        <v>21280</v>
      </c>
      <c r="G46">
        <f>VLOOKUP(D46,Intermediate!$A$4:$D$61,4,0)</f>
        <v>1119</v>
      </c>
      <c r="H46">
        <f>VLOOKUP(D46,Intermediate!$A$4:$E$62,5,0)</f>
        <v>18549</v>
      </c>
    </row>
    <row r="47" spans="3:8" x14ac:dyDescent="0.25">
      <c r="C47">
        <v>25</v>
      </c>
      <c r="D47" s="2" t="s">
        <v>33</v>
      </c>
      <c r="E47">
        <f>VLOOKUP(D47,Intermediate!$A$4:$D$61,2,0)</f>
        <v>125</v>
      </c>
      <c r="F47">
        <f>VLOOKUP(D47,Intermediate!$A$4:$D$61,3,0)</f>
        <v>8750</v>
      </c>
      <c r="G47">
        <f>VLOOKUP(D47,Intermediate!$A$4:$D$61,4,0)</f>
        <v>8726</v>
      </c>
      <c r="H47">
        <f>VLOOKUP(D47,Intermediate!$A$4:$E$62,5,0)</f>
        <v>48313</v>
      </c>
    </row>
    <row r="48" spans="3:8" x14ac:dyDescent="0.25">
      <c r="C48">
        <v>26</v>
      </c>
      <c r="D48" s="2" t="s">
        <v>29</v>
      </c>
      <c r="E48">
        <f>VLOOKUP(D48,Intermediate!$A$4:$D$61,2,0)</f>
        <v>50</v>
      </c>
      <c r="F48">
        <f>VLOOKUP(D48,Intermediate!$A$4:$D$61,3,0)</f>
        <v>2000</v>
      </c>
      <c r="G48">
        <f>VLOOKUP(D48,Intermediate!$A$4:$D$61,4,0)</f>
        <v>1842</v>
      </c>
      <c r="H48">
        <f>VLOOKUP(D48,Intermediate!$A$4:$E$62,5,0)</f>
        <v>4818</v>
      </c>
    </row>
    <row r="49" spans="3:8" x14ac:dyDescent="0.25">
      <c r="C49">
        <v>27</v>
      </c>
      <c r="D49" s="2" t="s">
        <v>13</v>
      </c>
      <c r="E49">
        <f>VLOOKUP(D49,Intermediate!$A$4:$D$61,2,0)</f>
        <v>73</v>
      </c>
      <c r="F49">
        <f>VLOOKUP(D49,Intermediate!$A$4:$D$61,3,0)</f>
        <v>2920</v>
      </c>
      <c r="G49">
        <f>VLOOKUP(D49,Intermediate!$A$4:$D$61,4,0)</f>
        <v>120</v>
      </c>
      <c r="H49">
        <f>VLOOKUP(D49,Intermediate!$A$4:$E$62,5,0)</f>
        <v>549</v>
      </c>
    </row>
    <row r="50" spans="3:8" x14ac:dyDescent="0.25">
      <c r="C50">
        <v>28</v>
      </c>
      <c r="D50" s="2" t="s">
        <v>24</v>
      </c>
      <c r="E50">
        <f>VLOOKUP(D50,Intermediate!$A$4:$D$61,2,0)</f>
        <v>4</v>
      </c>
      <c r="F50">
        <f>VLOOKUP(D50,Intermediate!$A$4:$D$61,3,0)</f>
        <v>160</v>
      </c>
      <c r="G50">
        <f>VLOOKUP(D50,Intermediate!$A$4:$D$61,4,0)</f>
        <v>6</v>
      </c>
      <c r="H50">
        <f>VLOOKUP(D50,Intermediate!$A$4:$E$62,5,0)</f>
        <v>78</v>
      </c>
    </row>
    <row r="51" spans="3:8" x14ac:dyDescent="0.25">
      <c r="C51">
        <v>29</v>
      </c>
      <c r="D51" s="2" t="s">
        <v>20</v>
      </c>
      <c r="E51">
        <f>VLOOKUP(D51,Intermediate!$A$4:$D$61,2,0)</f>
        <v>16</v>
      </c>
      <c r="F51">
        <f>VLOOKUP(D51,Intermediate!$A$4:$D$61,3,0)</f>
        <v>640</v>
      </c>
      <c r="G51">
        <f>VLOOKUP(D51,Intermediate!$A$4:$D$61,4,0)</f>
        <v>362</v>
      </c>
      <c r="H51">
        <f>VLOOKUP(D51,Intermediate!$A$4:$E$62,5,0)</f>
        <v>4308</v>
      </c>
    </row>
    <row r="52" spans="3:8" x14ac:dyDescent="0.25">
      <c r="C52">
        <v>31</v>
      </c>
      <c r="D52" s="2" t="s">
        <v>27</v>
      </c>
      <c r="E52">
        <f>VLOOKUP(D52,Intermediate!$A$4:$D$61,2,0)</f>
        <v>178</v>
      </c>
      <c r="F52">
        <f>VLOOKUP(D52,Intermediate!$A$4:$D$61,3,0)</f>
        <v>7120</v>
      </c>
      <c r="G52">
        <f>VLOOKUP(D52,Intermediate!$A$4:$D$61,4,0)</f>
        <v>3513</v>
      </c>
      <c r="H52">
        <f>VLOOKUP(D52,Intermediate!$A$4:$E$62,5,0)</f>
        <v>21678</v>
      </c>
    </row>
    <row r="53" spans="3:8" x14ac:dyDescent="0.25">
      <c r="C53">
        <v>33</v>
      </c>
      <c r="D53" s="2" t="s">
        <v>22</v>
      </c>
      <c r="E53">
        <f>VLOOKUP(D53,Intermediate!$A$4:$D$61,2,0)</f>
        <v>21</v>
      </c>
      <c r="F53">
        <f>VLOOKUP(D53,Intermediate!$A$4:$D$61,3,0)</f>
        <v>840</v>
      </c>
      <c r="G53">
        <f>VLOOKUP(D53,Intermediate!$A$4:$D$61,4,0)</f>
        <v>58</v>
      </c>
      <c r="H53">
        <f>VLOOKUP(D53,Intermediate!$A$4:$E$62,5,0)</f>
        <v>725</v>
      </c>
    </row>
    <row r="54" spans="3:8" x14ac:dyDescent="0.25">
      <c r="C54">
        <v>36</v>
      </c>
      <c r="D54" s="2" t="s">
        <v>16</v>
      </c>
      <c r="E54">
        <f>VLOOKUP(D54,Intermediate!$A$4:$D$61,2,0)</f>
        <v>22</v>
      </c>
      <c r="F54">
        <f>VLOOKUP(D54,Intermediate!$A$4:$D$61,3,0)</f>
        <v>880</v>
      </c>
      <c r="G54">
        <f>VLOOKUP(D54,Intermediate!$A$4:$D$61,4,0)</f>
        <v>1769</v>
      </c>
      <c r="H54">
        <f>VLOOKUP(D54,Intermediate!$A$4:$E$62,5,0)</f>
        <v>13298</v>
      </c>
    </row>
    <row r="55" spans="3:8" x14ac:dyDescent="0.25">
      <c r="C55">
        <v>30</v>
      </c>
      <c r="D55" s="2" t="s">
        <v>23</v>
      </c>
      <c r="E55">
        <f>VLOOKUP(D55,Intermediate!$A$4:$D$61,2,0)</f>
        <v>16</v>
      </c>
      <c r="F55">
        <f>VLOOKUP(D55,Intermediate!$A$4:$D$61,3,0)</f>
        <v>640</v>
      </c>
      <c r="G55">
        <f>VLOOKUP(D55,Intermediate!$A$4:$D$61,4,0)</f>
        <v>242</v>
      </c>
      <c r="H55">
        <f>VLOOKUP(D55,Intermediate!$A$4:$E$62,5,0)</f>
        <v>408</v>
      </c>
    </row>
    <row r="56" spans="3:8" x14ac:dyDescent="0.25">
      <c r="C56">
        <v>32</v>
      </c>
      <c r="D56" s="2" t="s">
        <v>17</v>
      </c>
      <c r="E56">
        <f>VLOOKUP(D56,Intermediate!$A$4:$D$61,2,0)</f>
        <v>13</v>
      </c>
      <c r="F56">
        <f>VLOOKUP(D56,Intermediate!$A$4:$D$61,3,0)</f>
        <v>520</v>
      </c>
      <c r="G56">
        <f>VLOOKUP(D56,Intermediate!$A$4:$D$61,4,0)</f>
        <v>0</v>
      </c>
      <c r="H56">
        <f>VLOOKUP(D56,Intermediate!$A$4:$E$62,5,0)</f>
        <v>17</v>
      </c>
    </row>
    <row r="57" spans="3:8" x14ac:dyDescent="0.25">
      <c r="C57">
        <v>34</v>
      </c>
      <c r="D57" s="2" t="s">
        <v>25</v>
      </c>
      <c r="E57">
        <f>VLOOKUP(D57,Intermediate!$A$4:$D$61,2,0)</f>
        <v>24</v>
      </c>
      <c r="F57">
        <f>VLOOKUP(D57,Intermediate!$A$4:$D$61,3,0)</f>
        <v>960</v>
      </c>
      <c r="G57">
        <f>VLOOKUP(D57,Intermediate!$A$4:$D$61,4,0)</f>
        <v>1020</v>
      </c>
      <c r="H57">
        <f>VLOOKUP(D57,Intermediate!$A$4:$E$62,5,0)</f>
        <v>3331</v>
      </c>
    </row>
    <row r="58" spans="3:8" x14ac:dyDescent="0.25">
      <c r="C58">
        <v>37</v>
      </c>
      <c r="D58" s="2" t="s">
        <v>14</v>
      </c>
      <c r="E58">
        <f>VLOOKUP(D58,Intermediate!$A$4:$D$61,2,0)</f>
        <v>69</v>
      </c>
      <c r="F58">
        <f>VLOOKUP(D58,Intermediate!$A$4:$D$61,3,0)</f>
        <v>2760</v>
      </c>
      <c r="G58">
        <f>VLOOKUP(D58,Intermediate!$A$4:$D$61,4,0)</f>
        <v>2115</v>
      </c>
      <c r="H58">
        <f>VLOOKUP(D58,Intermediate!$A$4:$E$62,5,0)</f>
        <v>6079</v>
      </c>
    </row>
    <row r="59" spans="3:8" x14ac:dyDescent="0.25">
      <c r="C59">
        <v>39</v>
      </c>
      <c r="D59" s="2" t="s">
        <v>38</v>
      </c>
      <c r="E59">
        <f>VLOOKUP(D59,Intermediate!$A$4:$D$61,2,0)</f>
        <v>74</v>
      </c>
      <c r="F59">
        <f>VLOOKUP(D59,Intermediate!$A$4:$D$61,3,0)</f>
        <v>4810</v>
      </c>
      <c r="G59">
        <f>VLOOKUP(D59,Intermediate!$A$4:$D$61,4,0)</f>
        <v>5747</v>
      </c>
      <c r="H59">
        <f>VLOOKUP(D59,Intermediate!$A$4:$E$62,5,0)</f>
        <v>33240</v>
      </c>
    </row>
    <row r="60" spans="3:8" x14ac:dyDescent="0.25">
      <c r="C60">
        <v>40</v>
      </c>
      <c r="D60" s="2" t="s">
        <v>40</v>
      </c>
      <c r="E60">
        <f>VLOOKUP(D60,Intermediate!$A$4:$D$61,2,0)</f>
        <v>26</v>
      </c>
      <c r="F60">
        <f>VLOOKUP(D60,Intermediate!$A$4:$D$61,3,0)</f>
        <v>1690</v>
      </c>
      <c r="G60">
        <f>VLOOKUP(D60,Intermediate!$A$4:$D$61,4,0)</f>
        <v>0</v>
      </c>
      <c r="H60">
        <f>VLOOKUP(D60,Intermediate!$A$4:$E$62,5,0)</f>
        <v>1</v>
      </c>
    </row>
    <row r="61" spans="3:8" x14ac:dyDescent="0.25">
      <c r="C61">
        <v>41</v>
      </c>
      <c r="D61" s="2" t="s">
        <v>36</v>
      </c>
      <c r="E61">
        <f>VLOOKUP(D61,Intermediate!$A$4:$D$61,2,0)</f>
        <v>10</v>
      </c>
      <c r="F61">
        <f>VLOOKUP(D61,Intermediate!$A$4:$D$61,3,0)</f>
        <v>650</v>
      </c>
      <c r="G61">
        <f>VLOOKUP(D61,Intermediate!$A$4:$D$61,4,0)</f>
        <v>176</v>
      </c>
      <c r="H61">
        <f>VLOOKUP(D61,Intermediate!$A$4:$E$62,5,0)</f>
        <v>1181</v>
      </c>
    </row>
    <row r="62" spans="3:8" x14ac:dyDescent="0.25">
      <c r="C62">
        <v>42</v>
      </c>
      <c r="D62" s="2" t="s">
        <v>37</v>
      </c>
      <c r="E62">
        <f>VLOOKUP(D62,Intermediate!$A$4:$D$61,2,0)</f>
        <v>5</v>
      </c>
      <c r="F62">
        <f>VLOOKUP(D62,Intermediate!$A$4:$D$61,3,0)</f>
        <v>325</v>
      </c>
      <c r="G62">
        <f>VLOOKUP(D62,Intermediate!$A$4:$D$61,4,0)</f>
        <v>0</v>
      </c>
      <c r="H62">
        <f>VLOOKUP(D62,Intermediate!$A$4:$E$62,5,0)</f>
        <v>110</v>
      </c>
    </row>
    <row r="63" spans="3:8" x14ac:dyDescent="0.25">
      <c r="C63">
        <v>43</v>
      </c>
      <c r="D63" s="2" t="s">
        <v>39</v>
      </c>
      <c r="E63">
        <f>VLOOKUP(D63,Intermediate!$A$4:$D$61,2,0)</f>
        <v>58</v>
      </c>
      <c r="F63">
        <f>VLOOKUP(D63,Intermediate!$A$4:$D$61,3,0)</f>
        <v>3770</v>
      </c>
      <c r="G63">
        <f>VLOOKUP(D63,Intermediate!$A$4:$D$61,4,0)</f>
        <v>2322</v>
      </c>
      <c r="H63">
        <f>VLOOKUP(D63,Intermediate!$A$4:$E$62,5,0)</f>
        <v>4606</v>
      </c>
    </row>
    <row r="64" spans="3:8" x14ac:dyDescent="0.25">
      <c r="C64">
        <v>35</v>
      </c>
      <c r="D64" s="2" t="s">
        <v>15</v>
      </c>
      <c r="E64">
        <f>VLOOKUP(D64,Intermediate!$A$4:$D$61,2,0)</f>
        <v>4</v>
      </c>
      <c r="F64">
        <f>VLOOKUP(D64,Intermediate!$A$4:$D$61,3,0)</f>
        <v>160</v>
      </c>
      <c r="G64">
        <f>VLOOKUP(D64,Intermediate!$A$4:$D$61,4,0)</f>
        <v>0</v>
      </c>
      <c r="H64">
        <f>VLOOKUP(D64,Intermediate!$A$4:$E$62,5,0)</f>
        <v>0</v>
      </c>
    </row>
  </sheetData>
  <sortState xmlns:xlrd2="http://schemas.microsoft.com/office/spreadsheetml/2017/richdata2" ref="C5:G63">
    <sortCondition ref="C5:C63"/>
    <sortCondition ref="D5:D6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5F5AD-4F48-44C9-B0F0-21BEF4E43CEF}">
  <dimension ref="C3:D30"/>
  <sheetViews>
    <sheetView topLeftCell="A2" workbookViewId="0">
      <selection activeCell="D4" sqref="D4:D30"/>
    </sheetView>
  </sheetViews>
  <sheetFormatPr defaultRowHeight="15" x14ac:dyDescent="0.25"/>
  <cols>
    <col min="3" max="3" width="33.28515625" customWidth="1"/>
    <col min="4" max="4" width="52.28515625" bestFit="1" customWidth="1"/>
  </cols>
  <sheetData>
    <row r="3" spans="3:4" x14ac:dyDescent="0.25">
      <c r="C3" t="s">
        <v>100</v>
      </c>
      <c r="D3" t="s">
        <v>104</v>
      </c>
    </row>
    <row r="4" spans="3:4" x14ac:dyDescent="0.25">
      <c r="C4" t="s">
        <v>30</v>
      </c>
      <c r="D4">
        <v>59034</v>
      </c>
    </row>
    <row r="5" spans="3:4" x14ac:dyDescent="0.25">
      <c r="C5" t="s">
        <v>28</v>
      </c>
      <c r="D5">
        <v>1572</v>
      </c>
    </row>
    <row r="6" spans="3:4" x14ac:dyDescent="0.25">
      <c r="C6" t="s">
        <v>110</v>
      </c>
      <c r="D6">
        <v>125</v>
      </c>
    </row>
    <row r="7" spans="3:4" x14ac:dyDescent="0.25">
      <c r="C7" t="s">
        <v>26</v>
      </c>
      <c r="D7">
        <v>307</v>
      </c>
    </row>
    <row r="8" spans="3:4" x14ac:dyDescent="0.25">
      <c r="C8" t="s">
        <v>21</v>
      </c>
      <c r="D8">
        <v>603</v>
      </c>
    </row>
    <row r="9" spans="3:4" x14ac:dyDescent="0.25">
      <c r="C9" t="s">
        <v>19</v>
      </c>
      <c r="D9">
        <v>857</v>
      </c>
    </row>
    <row r="10" spans="3:4" x14ac:dyDescent="0.25">
      <c r="C10" t="s">
        <v>18</v>
      </c>
      <c r="D10">
        <v>2697</v>
      </c>
    </row>
    <row r="11" spans="3:4" x14ac:dyDescent="0.25">
      <c r="C11" t="s">
        <v>32</v>
      </c>
      <c r="D11">
        <v>115925</v>
      </c>
    </row>
    <row r="12" spans="3:4" x14ac:dyDescent="0.25">
      <c r="C12" t="s">
        <v>31</v>
      </c>
      <c r="D12">
        <v>17563</v>
      </c>
    </row>
    <row r="13" spans="3:4" x14ac:dyDescent="0.25">
      <c r="C13" t="s">
        <v>33</v>
      </c>
      <c r="D13">
        <v>41039</v>
      </c>
    </row>
    <row r="14" spans="3:4" x14ac:dyDescent="0.25">
      <c r="C14" t="s">
        <v>29</v>
      </c>
      <c r="D14">
        <v>3186</v>
      </c>
    </row>
    <row r="15" spans="3:4" x14ac:dyDescent="0.25">
      <c r="C15" t="s">
        <v>13</v>
      </c>
      <c r="D15">
        <v>514</v>
      </c>
    </row>
    <row r="16" spans="3:4" x14ac:dyDescent="0.25">
      <c r="C16" t="s">
        <v>24</v>
      </c>
      <c r="D16">
        <v>72</v>
      </c>
    </row>
    <row r="17" spans="3:4" x14ac:dyDescent="0.25">
      <c r="C17" t="s">
        <v>20</v>
      </c>
      <c r="D17">
        <v>3999</v>
      </c>
    </row>
    <row r="18" spans="3:4" x14ac:dyDescent="0.25">
      <c r="C18" t="s">
        <v>27</v>
      </c>
      <c r="D18">
        <v>15883</v>
      </c>
    </row>
    <row r="19" spans="3:4" x14ac:dyDescent="0.25">
      <c r="C19" t="s">
        <v>22</v>
      </c>
      <c r="D19">
        <v>667</v>
      </c>
    </row>
    <row r="20" spans="3:4" x14ac:dyDescent="0.25">
      <c r="C20" t="s">
        <v>16</v>
      </c>
      <c r="D20">
        <v>11891</v>
      </c>
    </row>
    <row r="21" spans="3:4" x14ac:dyDescent="0.25">
      <c r="C21" t="s">
        <v>23</v>
      </c>
      <c r="D21">
        <v>203</v>
      </c>
    </row>
    <row r="22" spans="3:4" x14ac:dyDescent="0.25">
      <c r="C22" t="s">
        <v>17</v>
      </c>
      <c r="D22">
        <v>17</v>
      </c>
    </row>
    <row r="23" spans="3:4" x14ac:dyDescent="0.25">
      <c r="C23" t="s">
        <v>25</v>
      </c>
      <c r="D23">
        <v>2472</v>
      </c>
    </row>
    <row r="24" spans="3:4" x14ac:dyDescent="0.25">
      <c r="C24" t="s">
        <v>14</v>
      </c>
      <c r="D24">
        <v>4987</v>
      </c>
    </row>
    <row r="25" spans="3:4" x14ac:dyDescent="0.25">
      <c r="C25" t="s">
        <v>38</v>
      </c>
      <c r="D25">
        <v>28697</v>
      </c>
    </row>
    <row r="26" spans="3:4" x14ac:dyDescent="0.25">
      <c r="C26" t="s">
        <v>40</v>
      </c>
      <c r="D26">
        <v>1</v>
      </c>
    </row>
    <row r="27" spans="3:4" x14ac:dyDescent="0.25">
      <c r="C27" t="s">
        <v>36</v>
      </c>
      <c r="D27">
        <v>1079</v>
      </c>
    </row>
    <row r="28" spans="3:4" x14ac:dyDescent="0.25">
      <c r="C28" t="s">
        <v>37</v>
      </c>
      <c r="D28">
        <v>110</v>
      </c>
    </row>
    <row r="29" spans="3:4" x14ac:dyDescent="0.25">
      <c r="C29" t="s">
        <v>39</v>
      </c>
      <c r="D29">
        <v>2828</v>
      </c>
    </row>
    <row r="30" spans="3:4" x14ac:dyDescent="0.25">
      <c r="C30" t="s">
        <v>15</v>
      </c>
      <c r="D3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38"/>
  <sheetViews>
    <sheetView workbookViewId="0">
      <selection activeCell="E11" sqref="E11"/>
    </sheetView>
  </sheetViews>
  <sheetFormatPr defaultRowHeight="15" x14ac:dyDescent="0.25"/>
  <cols>
    <col min="1" max="1" width="19.28515625" bestFit="1" customWidth="1"/>
    <col min="2" max="2" width="21.85546875" bestFit="1" customWidth="1"/>
    <col min="3" max="3" width="23" bestFit="1" customWidth="1"/>
    <col min="4" max="4" width="39.42578125" bestFit="1" customWidth="1"/>
    <col min="5" max="5" width="48.7109375" bestFit="1" customWidth="1"/>
  </cols>
  <sheetData>
    <row r="3" spans="1:4" x14ac:dyDescent="0.25">
      <c r="A3" s="1" t="s">
        <v>87</v>
      </c>
      <c r="B3" t="s">
        <v>99</v>
      </c>
      <c r="C3" t="s">
        <v>89</v>
      </c>
      <c r="D3" t="s">
        <v>103</v>
      </c>
    </row>
    <row r="4" spans="1:4" x14ac:dyDescent="0.25">
      <c r="A4" s="2" t="s">
        <v>41</v>
      </c>
      <c r="B4">
        <v>238</v>
      </c>
      <c r="C4">
        <v>16815</v>
      </c>
      <c r="D4">
        <v>8458</v>
      </c>
    </row>
    <row r="5" spans="1:4" x14ac:dyDescent="0.25">
      <c r="A5" s="2" t="s">
        <v>45</v>
      </c>
      <c r="B5">
        <v>389</v>
      </c>
      <c r="C5">
        <v>31440</v>
      </c>
      <c r="D5">
        <v>16801</v>
      </c>
    </row>
    <row r="6" spans="1:4" x14ac:dyDescent="0.25">
      <c r="A6" s="2" t="s">
        <v>47</v>
      </c>
      <c r="B6">
        <v>113</v>
      </c>
      <c r="C6">
        <v>7350</v>
      </c>
      <c r="D6">
        <v>5215</v>
      </c>
    </row>
    <row r="7" spans="1:4" x14ac:dyDescent="0.25">
      <c r="A7" s="2" t="s">
        <v>49</v>
      </c>
      <c r="B7">
        <v>334</v>
      </c>
      <c r="C7">
        <v>20700</v>
      </c>
      <c r="D7">
        <v>19511</v>
      </c>
    </row>
    <row r="8" spans="1:4" x14ac:dyDescent="0.25">
      <c r="A8" s="2" t="s">
        <v>51</v>
      </c>
      <c r="B8">
        <v>306</v>
      </c>
      <c r="C8">
        <v>23935</v>
      </c>
      <c r="D8">
        <v>12271</v>
      </c>
    </row>
    <row r="9" spans="1:4" x14ac:dyDescent="0.25">
      <c r="A9" s="2" t="s">
        <v>53</v>
      </c>
      <c r="B9">
        <v>311</v>
      </c>
      <c r="C9">
        <v>23375</v>
      </c>
      <c r="D9">
        <v>12807</v>
      </c>
    </row>
    <row r="10" spans="1:4" x14ac:dyDescent="0.25">
      <c r="A10" s="2" t="s">
        <v>54</v>
      </c>
      <c r="B10">
        <v>77</v>
      </c>
      <c r="C10">
        <v>5455</v>
      </c>
      <c r="D10">
        <v>2381</v>
      </c>
    </row>
    <row r="11" spans="1:4" x14ac:dyDescent="0.25">
      <c r="A11" s="2" t="s">
        <v>56</v>
      </c>
      <c r="B11">
        <v>82</v>
      </c>
      <c r="C11">
        <v>6800</v>
      </c>
      <c r="D11">
        <v>3902</v>
      </c>
    </row>
    <row r="12" spans="1:4" x14ac:dyDescent="0.25">
      <c r="A12" s="2" t="s">
        <v>59</v>
      </c>
      <c r="B12">
        <v>84</v>
      </c>
      <c r="C12">
        <v>7070</v>
      </c>
      <c r="D12">
        <v>3944</v>
      </c>
    </row>
    <row r="13" spans="1:4" x14ac:dyDescent="0.25">
      <c r="A13" s="2" t="s">
        <v>62</v>
      </c>
      <c r="B13">
        <v>345</v>
      </c>
      <c r="C13">
        <v>27625</v>
      </c>
      <c r="D13">
        <v>13763</v>
      </c>
    </row>
    <row r="14" spans="1:4" x14ac:dyDescent="0.25">
      <c r="A14" s="2" t="s">
        <v>63</v>
      </c>
      <c r="B14">
        <v>103</v>
      </c>
      <c r="C14">
        <v>8620</v>
      </c>
      <c r="D14">
        <v>4411</v>
      </c>
    </row>
    <row r="15" spans="1:4" x14ac:dyDescent="0.25">
      <c r="A15" s="2" t="s">
        <v>65</v>
      </c>
      <c r="B15">
        <v>263</v>
      </c>
      <c r="C15">
        <v>21640</v>
      </c>
      <c r="D15">
        <v>11213</v>
      </c>
    </row>
    <row r="16" spans="1:4" x14ac:dyDescent="0.25">
      <c r="A16" s="2" t="s">
        <v>84</v>
      </c>
      <c r="B16">
        <v>211</v>
      </c>
      <c r="C16">
        <v>19975</v>
      </c>
      <c r="D16">
        <v>9985</v>
      </c>
    </row>
    <row r="17" spans="1:4" x14ac:dyDescent="0.25">
      <c r="A17" s="2" t="s">
        <v>66</v>
      </c>
      <c r="B17">
        <v>390</v>
      </c>
      <c r="C17">
        <v>33450</v>
      </c>
      <c r="D17">
        <v>14341</v>
      </c>
    </row>
    <row r="18" spans="1:4" x14ac:dyDescent="0.25">
      <c r="A18" s="2" t="s">
        <v>68</v>
      </c>
      <c r="B18">
        <v>276</v>
      </c>
      <c r="C18">
        <v>22975</v>
      </c>
      <c r="D18">
        <v>14774</v>
      </c>
    </row>
    <row r="19" spans="1:4" x14ac:dyDescent="0.25">
      <c r="A19" s="2" t="s">
        <v>85</v>
      </c>
      <c r="B19">
        <v>310</v>
      </c>
      <c r="C19">
        <v>27080</v>
      </c>
      <c r="D19">
        <v>17228</v>
      </c>
    </row>
    <row r="20" spans="1:4" x14ac:dyDescent="0.25">
      <c r="A20" s="2" t="s">
        <v>69</v>
      </c>
      <c r="B20">
        <v>83</v>
      </c>
      <c r="C20">
        <v>7000</v>
      </c>
      <c r="D20">
        <v>5707</v>
      </c>
    </row>
    <row r="21" spans="1:4" x14ac:dyDescent="0.25">
      <c r="A21" s="2" t="s">
        <v>70</v>
      </c>
      <c r="B21">
        <v>159</v>
      </c>
      <c r="C21">
        <v>11120</v>
      </c>
      <c r="D21">
        <v>4561</v>
      </c>
    </row>
    <row r="22" spans="1:4" x14ac:dyDescent="0.25">
      <c r="A22" s="2" t="s">
        <v>72</v>
      </c>
      <c r="B22">
        <v>59</v>
      </c>
      <c r="C22">
        <v>4885</v>
      </c>
      <c r="D22">
        <v>2379</v>
      </c>
    </row>
    <row r="23" spans="1:4" x14ac:dyDescent="0.25">
      <c r="A23" s="2" t="s">
        <v>73</v>
      </c>
      <c r="B23">
        <v>262</v>
      </c>
      <c r="C23">
        <v>22440</v>
      </c>
      <c r="D23">
        <v>8060</v>
      </c>
    </row>
    <row r="24" spans="1:4" x14ac:dyDescent="0.25">
      <c r="A24" s="2" t="s">
        <v>74</v>
      </c>
      <c r="B24">
        <v>163</v>
      </c>
      <c r="C24">
        <v>14060</v>
      </c>
      <c r="D24">
        <v>14500</v>
      </c>
    </row>
    <row r="25" spans="1:4" x14ac:dyDescent="0.25">
      <c r="A25" s="2" t="s">
        <v>75</v>
      </c>
      <c r="B25">
        <v>139</v>
      </c>
      <c r="C25">
        <v>11770</v>
      </c>
      <c r="D25">
        <v>10015</v>
      </c>
    </row>
    <row r="26" spans="1:4" x14ac:dyDescent="0.25">
      <c r="A26" s="2" t="s">
        <v>86</v>
      </c>
      <c r="B26">
        <v>84</v>
      </c>
      <c r="C26">
        <v>8010</v>
      </c>
      <c r="D26">
        <v>3288</v>
      </c>
    </row>
    <row r="27" spans="1:4" x14ac:dyDescent="0.25">
      <c r="A27" s="2" t="s">
        <v>76</v>
      </c>
      <c r="B27">
        <v>643</v>
      </c>
      <c r="C27">
        <v>45545</v>
      </c>
      <c r="D27">
        <v>17732</v>
      </c>
    </row>
    <row r="28" spans="1:4" x14ac:dyDescent="0.25">
      <c r="A28" s="2" t="s">
        <v>77</v>
      </c>
      <c r="B28">
        <v>294</v>
      </c>
      <c r="C28">
        <v>20075</v>
      </c>
      <c r="D28">
        <v>15427</v>
      </c>
    </row>
    <row r="29" spans="1:4" x14ac:dyDescent="0.25">
      <c r="A29" s="2" t="s">
        <v>78</v>
      </c>
      <c r="B29">
        <v>868</v>
      </c>
      <c r="C29">
        <v>67710</v>
      </c>
      <c r="D29">
        <v>34871</v>
      </c>
    </row>
    <row r="30" spans="1:4" x14ac:dyDescent="0.25">
      <c r="A30" s="2" t="s">
        <v>80</v>
      </c>
      <c r="B30">
        <v>192</v>
      </c>
      <c r="C30">
        <v>16660</v>
      </c>
      <c r="D30">
        <v>12028</v>
      </c>
    </row>
    <row r="31" spans="1:4" x14ac:dyDescent="0.25">
      <c r="A31" s="2" t="s">
        <v>81</v>
      </c>
      <c r="B31">
        <v>69</v>
      </c>
      <c r="C31">
        <v>4965</v>
      </c>
      <c r="D31">
        <v>3899</v>
      </c>
    </row>
    <row r="32" spans="1:4" x14ac:dyDescent="0.25">
      <c r="A32" s="2" t="s">
        <v>82</v>
      </c>
      <c r="B32">
        <v>703</v>
      </c>
      <c r="C32">
        <v>59705</v>
      </c>
      <c r="D32">
        <v>22756</v>
      </c>
    </row>
    <row r="33" spans="1:4" x14ac:dyDescent="0.25">
      <c r="A33" s="2" t="s">
        <v>83</v>
      </c>
      <c r="B33">
        <v>248</v>
      </c>
      <c r="C33">
        <v>20065</v>
      </c>
      <c r="D33">
        <v>13471</v>
      </c>
    </row>
    <row r="34" spans="1:4" x14ac:dyDescent="0.25">
      <c r="A34" s="2" t="s">
        <v>102</v>
      </c>
      <c r="B34">
        <v>9380</v>
      </c>
      <c r="C34">
        <v>739825</v>
      </c>
      <c r="D34">
        <v>402216</v>
      </c>
    </row>
    <row r="35" spans="1:4" x14ac:dyDescent="0.25">
      <c r="A35" s="2" t="s">
        <v>105</v>
      </c>
      <c r="B35">
        <v>1455</v>
      </c>
      <c r="C35">
        <v>110565</v>
      </c>
      <c r="D35">
        <v>48089</v>
      </c>
    </row>
    <row r="36" spans="1:4" x14ac:dyDescent="0.25">
      <c r="A36" s="2" t="s">
        <v>107</v>
      </c>
      <c r="B36">
        <v>109</v>
      </c>
      <c r="C36">
        <v>9415</v>
      </c>
      <c r="D36">
        <v>12970</v>
      </c>
    </row>
    <row r="37" spans="1:4" x14ac:dyDescent="0.25">
      <c r="A37" s="2" t="s">
        <v>108</v>
      </c>
      <c r="B37">
        <v>18</v>
      </c>
      <c r="C37">
        <v>1530</v>
      </c>
      <c r="D37">
        <v>1458</v>
      </c>
    </row>
    <row r="38" spans="1:4" x14ac:dyDescent="0.25">
      <c r="A38" s="2" t="s">
        <v>88</v>
      </c>
      <c r="B38">
        <v>18760</v>
      </c>
      <c r="C38">
        <v>1479650</v>
      </c>
      <c r="D38">
        <v>804432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50F27-FF58-4BA4-A235-277C1D0B616E}">
  <dimension ref="A3:B63"/>
  <sheetViews>
    <sheetView topLeftCell="A40" workbookViewId="0">
      <selection activeCell="A42" sqref="A42"/>
    </sheetView>
  </sheetViews>
  <sheetFormatPr defaultRowHeight="15" x14ac:dyDescent="0.25"/>
  <cols>
    <col min="1" max="1" width="63.28515625" bestFit="1" customWidth="1"/>
    <col min="2" max="2" width="52.42578125" bestFit="1" customWidth="1"/>
  </cols>
  <sheetData>
    <row r="3" spans="1:2" x14ac:dyDescent="0.25">
      <c r="A3" s="1" t="s">
        <v>87</v>
      </c>
      <c r="B3" t="s">
        <v>104</v>
      </c>
    </row>
    <row r="4" spans="1:2" x14ac:dyDescent="0.25">
      <c r="A4" s="2" t="s">
        <v>43</v>
      </c>
      <c r="B4">
        <v>6816</v>
      </c>
    </row>
    <row r="5" spans="1:2" x14ac:dyDescent="0.25">
      <c r="A5" s="2" t="s">
        <v>38</v>
      </c>
      <c r="B5">
        <v>33240</v>
      </c>
    </row>
    <row r="6" spans="1:2" x14ac:dyDescent="0.25">
      <c r="A6" s="2" t="s">
        <v>30</v>
      </c>
      <c r="B6">
        <v>67656</v>
      </c>
    </row>
    <row r="7" spans="1:2" x14ac:dyDescent="0.25">
      <c r="A7" s="2" t="s">
        <v>28</v>
      </c>
      <c r="B7">
        <v>1850</v>
      </c>
    </row>
    <row r="8" spans="1:2" x14ac:dyDescent="0.25">
      <c r="A8" s="2" t="s">
        <v>7</v>
      </c>
      <c r="B8">
        <v>673275</v>
      </c>
    </row>
    <row r="9" spans="1:2" x14ac:dyDescent="0.25">
      <c r="A9" s="2" t="s">
        <v>6</v>
      </c>
      <c r="B9">
        <v>163794</v>
      </c>
    </row>
    <row r="10" spans="1:2" x14ac:dyDescent="0.25">
      <c r="A10" s="2" t="s">
        <v>10</v>
      </c>
      <c r="B10">
        <v>26371</v>
      </c>
    </row>
    <row r="11" spans="1:2" x14ac:dyDescent="0.25">
      <c r="A11" s="2" t="s">
        <v>34</v>
      </c>
      <c r="B11">
        <v>380030</v>
      </c>
    </row>
    <row r="12" spans="1:2" x14ac:dyDescent="0.25">
      <c r="A12" s="2" t="s">
        <v>42</v>
      </c>
      <c r="B12">
        <v>156</v>
      </c>
    </row>
    <row r="13" spans="1:2" x14ac:dyDescent="0.25">
      <c r="A13" s="2" t="s">
        <v>3</v>
      </c>
      <c r="B13">
        <v>144987</v>
      </c>
    </row>
    <row r="14" spans="1:2" x14ac:dyDescent="0.25">
      <c r="A14" s="2" t="s">
        <v>1</v>
      </c>
      <c r="B14">
        <v>170047</v>
      </c>
    </row>
    <row r="15" spans="1:2" x14ac:dyDescent="0.25">
      <c r="A15" s="2" t="s">
        <v>26</v>
      </c>
      <c r="B15">
        <v>797</v>
      </c>
    </row>
    <row r="16" spans="1:2" x14ac:dyDescent="0.25">
      <c r="A16" s="2" t="s">
        <v>21</v>
      </c>
      <c r="B16">
        <v>1646</v>
      </c>
    </row>
    <row r="17" spans="1:2" x14ac:dyDescent="0.25">
      <c r="A17" s="2" t="s">
        <v>19</v>
      </c>
      <c r="B17">
        <v>1107</v>
      </c>
    </row>
    <row r="18" spans="1:2" x14ac:dyDescent="0.25">
      <c r="A18" s="2" t="s">
        <v>40</v>
      </c>
      <c r="B18">
        <v>1</v>
      </c>
    </row>
    <row r="19" spans="1:2" x14ac:dyDescent="0.25">
      <c r="A19" s="2" t="s">
        <v>36</v>
      </c>
      <c r="B19">
        <v>1181</v>
      </c>
    </row>
    <row r="20" spans="1:2" x14ac:dyDescent="0.25">
      <c r="A20" s="2" t="s">
        <v>32</v>
      </c>
      <c r="B20">
        <v>125323</v>
      </c>
    </row>
    <row r="21" spans="1:2" x14ac:dyDescent="0.25">
      <c r="A21" s="2" t="s">
        <v>31</v>
      </c>
      <c r="B21">
        <v>18479</v>
      </c>
    </row>
    <row r="22" spans="1:2" x14ac:dyDescent="0.25">
      <c r="A22" s="2" t="s">
        <v>33</v>
      </c>
      <c r="B22">
        <v>48188</v>
      </c>
    </row>
    <row r="23" spans="1:2" x14ac:dyDescent="0.25">
      <c r="A23" s="2" t="s">
        <v>29</v>
      </c>
      <c r="B23">
        <v>4818</v>
      </c>
    </row>
    <row r="24" spans="1:2" x14ac:dyDescent="0.25">
      <c r="A24" s="2" t="s">
        <v>8</v>
      </c>
      <c r="B24">
        <v>75525</v>
      </c>
    </row>
    <row r="25" spans="1:2" x14ac:dyDescent="0.25">
      <c r="A25" s="2" t="s">
        <v>4</v>
      </c>
      <c r="B25">
        <v>55441</v>
      </c>
    </row>
    <row r="26" spans="1:2" x14ac:dyDescent="0.25">
      <c r="A26" s="2" t="s">
        <v>13</v>
      </c>
      <c r="B26">
        <v>549</v>
      </c>
    </row>
    <row r="27" spans="1:2" x14ac:dyDescent="0.25">
      <c r="A27" s="2" t="s">
        <v>20</v>
      </c>
      <c r="B27">
        <v>4308</v>
      </c>
    </row>
    <row r="28" spans="1:2" x14ac:dyDescent="0.25">
      <c r="A28" s="2" t="s">
        <v>27</v>
      </c>
      <c r="B28">
        <v>21659</v>
      </c>
    </row>
    <row r="29" spans="1:2" x14ac:dyDescent="0.25">
      <c r="A29" s="2" t="s">
        <v>2</v>
      </c>
      <c r="B29">
        <v>16448</v>
      </c>
    </row>
    <row r="30" spans="1:2" x14ac:dyDescent="0.25">
      <c r="A30" s="2" t="s">
        <v>5</v>
      </c>
      <c r="B30">
        <v>58256</v>
      </c>
    </row>
    <row r="31" spans="1:2" x14ac:dyDescent="0.25">
      <c r="A31" s="2" t="s">
        <v>22</v>
      </c>
      <c r="B31">
        <v>725</v>
      </c>
    </row>
    <row r="32" spans="1:2" x14ac:dyDescent="0.25">
      <c r="A32" s="2" t="s">
        <v>44</v>
      </c>
      <c r="B32">
        <v>129461</v>
      </c>
    </row>
    <row r="33" spans="1:2" x14ac:dyDescent="0.25">
      <c r="A33" s="2" t="s">
        <v>55</v>
      </c>
      <c r="B33">
        <v>42</v>
      </c>
    </row>
    <row r="34" spans="1:2" x14ac:dyDescent="0.25">
      <c r="A34" s="2" t="s">
        <v>15</v>
      </c>
      <c r="B34">
        <v>0</v>
      </c>
    </row>
    <row r="35" spans="1:2" x14ac:dyDescent="0.25">
      <c r="A35" s="2" t="s">
        <v>12</v>
      </c>
      <c r="B35">
        <v>617293</v>
      </c>
    </row>
    <row r="36" spans="1:2" x14ac:dyDescent="0.25">
      <c r="A36" s="2" t="s">
        <v>37</v>
      </c>
      <c r="B36">
        <v>110</v>
      </c>
    </row>
    <row r="37" spans="1:2" x14ac:dyDescent="0.25">
      <c r="A37" s="2" t="s">
        <v>16</v>
      </c>
      <c r="B37">
        <v>13298</v>
      </c>
    </row>
    <row r="38" spans="1:2" x14ac:dyDescent="0.25">
      <c r="A38" s="2" t="s">
        <v>0</v>
      </c>
      <c r="B38">
        <v>2804</v>
      </c>
    </row>
    <row r="39" spans="1:2" x14ac:dyDescent="0.25">
      <c r="A39" s="2" t="s">
        <v>50</v>
      </c>
      <c r="B39">
        <v>614</v>
      </c>
    </row>
    <row r="40" spans="1:2" x14ac:dyDescent="0.25">
      <c r="A40" s="2" t="s">
        <v>57</v>
      </c>
      <c r="B40">
        <v>0</v>
      </c>
    </row>
    <row r="41" spans="1:2" x14ac:dyDescent="0.25">
      <c r="A41" s="2" t="s">
        <v>52</v>
      </c>
      <c r="B41">
        <v>471</v>
      </c>
    </row>
    <row r="42" spans="1:2" x14ac:dyDescent="0.25">
      <c r="A42" s="2" t="s">
        <v>18</v>
      </c>
      <c r="B42">
        <v>2978</v>
      </c>
    </row>
    <row r="43" spans="1:2" x14ac:dyDescent="0.25">
      <c r="A43" s="2" t="s">
        <v>35</v>
      </c>
      <c r="B43">
        <v>339</v>
      </c>
    </row>
    <row r="44" spans="1:2" x14ac:dyDescent="0.25">
      <c r="A44" s="2" t="s">
        <v>24</v>
      </c>
      <c r="B44">
        <v>78</v>
      </c>
    </row>
    <row r="45" spans="1:2" x14ac:dyDescent="0.25">
      <c r="A45" s="2" t="s">
        <v>60</v>
      </c>
      <c r="B45">
        <v>24</v>
      </c>
    </row>
    <row r="46" spans="1:2" x14ac:dyDescent="0.25">
      <c r="A46" s="2" t="s">
        <v>67</v>
      </c>
      <c r="B46">
        <v>1</v>
      </c>
    </row>
    <row r="47" spans="1:2" x14ac:dyDescent="0.25">
      <c r="A47" s="2" t="s">
        <v>46</v>
      </c>
      <c r="B47">
        <v>547</v>
      </c>
    </row>
    <row r="48" spans="1:2" x14ac:dyDescent="0.25">
      <c r="A48" s="2" t="s">
        <v>23</v>
      </c>
      <c r="B48">
        <v>408</v>
      </c>
    </row>
    <row r="49" spans="1:2" x14ac:dyDescent="0.25">
      <c r="A49" s="2" t="s">
        <v>64</v>
      </c>
      <c r="B49">
        <v>81</v>
      </c>
    </row>
    <row r="50" spans="1:2" x14ac:dyDescent="0.25">
      <c r="A50" s="2" t="s">
        <v>17</v>
      </c>
      <c r="B50">
        <v>17</v>
      </c>
    </row>
    <row r="51" spans="1:2" x14ac:dyDescent="0.25">
      <c r="A51" s="2" t="s">
        <v>61</v>
      </c>
      <c r="B51">
        <v>11</v>
      </c>
    </row>
    <row r="52" spans="1:2" x14ac:dyDescent="0.25">
      <c r="A52" s="2" t="s">
        <v>48</v>
      </c>
      <c r="B52">
        <v>32691</v>
      </c>
    </row>
    <row r="53" spans="1:2" x14ac:dyDescent="0.25">
      <c r="A53" s="2" t="s">
        <v>25</v>
      </c>
      <c r="B53">
        <v>3331</v>
      </c>
    </row>
    <row r="54" spans="1:2" x14ac:dyDescent="0.25">
      <c r="A54" s="2" t="s">
        <v>79</v>
      </c>
      <c r="B54">
        <v>1971</v>
      </c>
    </row>
    <row r="55" spans="1:2" x14ac:dyDescent="0.25">
      <c r="A55" s="2" t="s">
        <v>71</v>
      </c>
      <c r="B55">
        <v>99</v>
      </c>
    </row>
    <row r="56" spans="1:2" x14ac:dyDescent="0.25">
      <c r="A56" s="2" t="s">
        <v>9</v>
      </c>
      <c r="B56">
        <v>33029</v>
      </c>
    </row>
    <row r="57" spans="1:2" x14ac:dyDescent="0.25">
      <c r="A57" s="2" t="s">
        <v>39</v>
      </c>
      <c r="B57">
        <v>4606</v>
      </c>
    </row>
    <row r="58" spans="1:2" x14ac:dyDescent="0.25">
      <c r="A58" s="2" t="s">
        <v>11</v>
      </c>
      <c r="B58">
        <v>241616</v>
      </c>
    </row>
    <row r="59" spans="1:2" x14ac:dyDescent="0.25">
      <c r="A59" s="2" t="s">
        <v>58</v>
      </c>
      <c r="B59">
        <v>35</v>
      </c>
    </row>
    <row r="60" spans="1:2" x14ac:dyDescent="0.25">
      <c r="A60" s="2" t="s">
        <v>14</v>
      </c>
      <c r="B60">
        <v>6079</v>
      </c>
    </row>
    <row r="61" spans="1:2" x14ac:dyDescent="0.25">
      <c r="A61" s="2" t="s">
        <v>102</v>
      </c>
    </row>
    <row r="62" spans="1:2" x14ac:dyDescent="0.25">
      <c r="A62" s="2" t="s">
        <v>106</v>
      </c>
      <c r="B62">
        <v>177</v>
      </c>
    </row>
    <row r="63" spans="1:2" x14ac:dyDescent="0.25">
      <c r="A63" s="2" t="s">
        <v>88</v>
      </c>
      <c r="B63">
        <v>3194884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A2466-0A25-4E0A-8454-A825072C493C}">
  <dimension ref="A3:E38"/>
  <sheetViews>
    <sheetView topLeftCell="A15" workbookViewId="0">
      <selection activeCell="E38" sqref="E38"/>
    </sheetView>
  </sheetViews>
  <sheetFormatPr defaultRowHeight="15" x14ac:dyDescent="0.25"/>
  <cols>
    <col min="1" max="1" width="19.28515625" bestFit="1" customWidth="1"/>
    <col min="2" max="2" width="21.85546875" bestFit="1" customWidth="1"/>
    <col min="3" max="3" width="23" bestFit="1" customWidth="1"/>
    <col min="4" max="4" width="39.42578125" bestFit="1" customWidth="1"/>
    <col min="5" max="5" width="52.42578125" bestFit="1" customWidth="1"/>
  </cols>
  <sheetData>
    <row r="3" spans="1:5" x14ac:dyDescent="0.25">
      <c r="A3" s="1" t="s">
        <v>87</v>
      </c>
      <c r="B3" t="s">
        <v>99</v>
      </c>
      <c r="C3" t="s">
        <v>89</v>
      </c>
      <c r="D3" t="s">
        <v>103</v>
      </c>
      <c r="E3" t="s">
        <v>104</v>
      </c>
    </row>
    <row r="4" spans="1:5" x14ac:dyDescent="0.25">
      <c r="A4" s="2" t="s">
        <v>105</v>
      </c>
      <c r="B4">
        <v>1455</v>
      </c>
      <c r="C4">
        <v>110565</v>
      </c>
      <c r="D4">
        <v>48089</v>
      </c>
      <c r="E4">
        <v>390534</v>
      </c>
    </row>
    <row r="5" spans="1:5" x14ac:dyDescent="0.25">
      <c r="A5" s="2" t="s">
        <v>41</v>
      </c>
      <c r="B5">
        <v>238</v>
      </c>
      <c r="C5">
        <v>16815</v>
      </c>
      <c r="D5">
        <v>8458</v>
      </c>
      <c r="E5">
        <v>66858</v>
      </c>
    </row>
    <row r="6" spans="1:5" x14ac:dyDescent="0.25">
      <c r="A6" s="2" t="s">
        <v>45</v>
      </c>
      <c r="B6">
        <v>389</v>
      </c>
      <c r="C6">
        <v>31440</v>
      </c>
      <c r="D6">
        <v>16801</v>
      </c>
      <c r="E6">
        <v>127594</v>
      </c>
    </row>
    <row r="7" spans="1:5" x14ac:dyDescent="0.25">
      <c r="A7" s="2" t="s">
        <v>47</v>
      </c>
      <c r="B7">
        <v>113</v>
      </c>
      <c r="C7">
        <v>7350</v>
      </c>
      <c r="D7">
        <v>5215</v>
      </c>
      <c r="E7">
        <v>42282</v>
      </c>
    </row>
    <row r="8" spans="1:5" x14ac:dyDescent="0.25">
      <c r="A8" s="2" t="s">
        <v>49</v>
      </c>
      <c r="B8">
        <v>334</v>
      </c>
      <c r="C8">
        <v>20700</v>
      </c>
      <c r="D8">
        <v>19511</v>
      </c>
      <c r="E8">
        <v>143575</v>
      </c>
    </row>
    <row r="9" spans="1:5" x14ac:dyDescent="0.25">
      <c r="A9" s="2" t="s">
        <v>51</v>
      </c>
      <c r="B9">
        <v>306</v>
      </c>
      <c r="C9">
        <v>23935</v>
      </c>
      <c r="D9">
        <v>12271</v>
      </c>
      <c r="E9">
        <v>101708</v>
      </c>
    </row>
    <row r="10" spans="1:5" x14ac:dyDescent="0.25">
      <c r="A10" s="2" t="s">
        <v>53</v>
      </c>
      <c r="B10">
        <v>311</v>
      </c>
      <c r="C10">
        <v>23375</v>
      </c>
      <c r="D10">
        <v>12807</v>
      </c>
      <c r="E10">
        <v>103421</v>
      </c>
    </row>
    <row r="11" spans="1:5" x14ac:dyDescent="0.25">
      <c r="A11" s="2" t="s">
        <v>54</v>
      </c>
      <c r="B11">
        <v>77</v>
      </c>
      <c r="C11">
        <v>5455</v>
      </c>
      <c r="D11">
        <v>2381</v>
      </c>
      <c r="E11">
        <v>25558</v>
      </c>
    </row>
    <row r="12" spans="1:5" x14ac:dyDescent="0.25">
      <c r="A12" s="2" t="s">
        <v>56</v>
      </c>
      <c r="B12">
        <v>82</v>
      </c>
      <c r="C12">
        <v>6800</v>
      </c>
      <c r="D12">
        <v>3902</v>
      </c>
      <c r="E12">
        <v>36541</v>
      </c>
    </row>
    <row r="13" spans="1:5" x14ac:dyDescent="0.25">
      <c r="A13" s="2" t="s">
        <v>107</v>
      </c>
      <c r="B13">
        <v>109</v>
      </c>
      <c r="C13">
        <v>9415</v>
      </c>
      <c r="D13">
        <v>12970</v>
      </c>
      <c r="E13">
        <v>101456</v>
      </c>
    </row>
    <row r="14" spans="1:5" x14ac:dyDescent="0.25">
      <c r="A14" s="2" t="s">
        <v>108</v>
      </c>
      <c r="B14">
        <v>18</v>
      </c>
      <c r="C14">
        <v>1530</v>
      </c>
      <c r="D14">
        <v>1458</v>
      </c>
      <c r="E14">
        <v>11062</v>
      </c>
    </row>
    <row r="15" spans="1:5" x14ac:dyDescent="0.25">
      <c r="A15" s="2" t="s">
        <v>59</v>
      </c>
      <c r="B15">
        <v>84</v>
      </c>
      <c r="C15">
        <v>7070</v>
      </c>
      <c r="D15">
        <v>3944</v>
      </c>
      <c r="E15">
        <v>29892</v>
      </c>
    </row>
    <row r="16" spans="1:5" x14ac:dyDescent="0.25">
      <c r="A16" s="2" t="s">
        <v>62</v>
      </c>
      <c r="B16">
        <v>345</v>
      </c>
      <c r="C16">
        <v>27625</v>
      </c>
      <c r="D16">
        <v>13763</v>
      </c>
      <c r="E16">
        <v>101098</v>
      </c>
    </row>
    <row r="17" spans="1:5" x14ac:dyDescent="0.25">
      <c r="A17" s="2" t="s">
        <v>63</v>
      </c>
      <c r="B17">
        <v>103</v>
      </c>
      <c r="C17">
        <v>8620</v>
      </c>
      <c r="D17">
        <v>4411</v>
      </c>
      <c r="E17">
        <v>37796</v>
      </c>
    </row>
    <row r="18" spans="1:5" x14ac:dyDescent="0.25">
      <c r="A18" s="2" t="s">
        <v>65</v>
      </c>
      <c r="B18">
        <v>263</v>
      </c>
      <c r="C18">
        <v>21640</v>
      </c>
      <c r="D18">
        <v>11213</v>
      </c>
      <c r="E18">
        <v>89946</v>
      </c>
    </row>
    <row r="19" spans="1:5" x14ac:dyDescent="0.25">
      <c r="A19" s="2" t="s">
        <v>84</v>
      </c>
      <c r="B19">
        <v>211</v>
      </c>
      <c r="C19">
        <v>19975</v>
      </c>
      <c r="D19">
        <v>9985</v>
      </c>
      <c r="E19">
        <v>71460</v>
      </c>
    </row>
    <row r="20" spans="1:5" x14ac:dyDescent="0.25">
      <c r="A20" s="2" t="s">
        <v>66</v>
      </c>
      <c r="B20">
        <v>390</v>
      </c>
      <c r="C20">
        <v>33450</v>
      </c>
      <c r="D20">
        <v>14341</v>
      </c>
      <c r="E20">
        <v>128412</v>
      </c>
    </row>
    <row r="21" spans="1:5" x14ac:dyDescent="0.25">
      <c r="A21" s="2" t="s">
        <v>68</v>
      </c>
      <c r="B21">
        <v>276</v>
      </c>
      <c r="C21">
        <v>22975</v>
      </c>
      <c r="D21">
        <v>14774</v>
      </c>
      <c r="E21">
        <v>105235</v>
      </c>
    </row>
    <row r="22" spans="1:5" x14ac:dyDescent="0.25">
      <c r="A22" s="2" t="s">
        <v>85</v>
      </c>
      <c r="B22">
        <v>310</v>
      </c>
      <c r="C22">
        <v>27080</v>
      </c>
      <c r="D22">
        <v>17228</v>
      </c>
      <c r="E22">
        <v>128931</v>
      </c>
    </row>
    <row r="23" spans="1:5" x14ac:dyDescent="0.25">
      <c r="A23" s="2" t="s">
        <v>69</v>
      </c>
      <c r="B23">
        <v>83</v>
      </c>
      <c r="C23">
        <v>7000</v>
      </c>
      <c r="D23">
        <v>5707</v>
      </c>
      <c r="E23">
        <v>34837</v>
      </c>
    </row>
    <row r="24" spans="1:5" x14ac:dyDescent="0.25">
      <c r="A24" s="2" t="s">
        <v>70</v>
      </c>
      <c r="B24">
        <v>159</v>
      </c>
      <c r="C24">
        <v>11120</v>
      </c>
      <c r="D24">
        <v>4561</v>
      </c>
      <c r="E24">
        <v>39377</v>
      </c>
    </row>
    <row r="25" spans="1:5" x14ac:dyDescent="0.25">
      <c r="A25" s="2" t="s">
        <v>72</v>
      </c>
      <c r="B25">
        <v>59</v>
      </c>
      <c r="C25">
        <v>4885</v>
      </c>
      <c r="D25">
        <v>2379</v>
      </c>
      <c r="E25">
        <v>20159</v>
      </c>
    </row>
    <row r="26" spans="1:5" x14ac:dyDescent="0.25">
      <c r="A26" s="2" t="s">
        <v>73</v>
      </c>
      <c r="B26">
        <v>262</v>
      </c>
      <c r="C26">
        <v>22440</v>
      </c>
      <c r="D26">
        <v>8060</v>
      </c>
      <c r="E26">
        <v>71690</v>
      </c>
    </row>
    <row r="27" spans="1:5" x14ac:dyDescent="0.25">
      <c r="A27" s="2" t="s">
        <v>74</v>
      </c>
      <c r="B27">
        <v>163</v>
      </c>
      <c r="C27">
        <v>14060</v>
      </c>
      <c r="D27">
        <v>14500</v>
      </c>
      <c r="E27">
        <v>106172</v>
      </c>
    </row>
    <row r="28" spans="1:5" x14ac:dyDescent="0.25">
      <c r="A28" s="2" t="s">
        <v>75</v>
      </c>
      <c r="B28">
        <v>139</v>
      </c>
      <c r="C28">
        <v>11770</v>
      </c>
      <c r="D28">
        <v>10015</v>
      </c>
      <c r="E28">
        <v>66981</v>
      </c>
    </row>
    <row r="29" spans="1:5" x14ac:dyDescent="0.25">
      <c r="A29" s="2" t="s">
        <v>86</v>
      </c>
      <c r="B29">
        <v>84</v>
      </c>
      <c r="C29">
        <v>8010</v>
      </c>
      <c r="D29">
        <v>3288</v>
      </c>
      <c r="E29">
        <v>26752</v>
      </c>
    </row>
    <row r="30" spans="1:5" x14ac:dyDescent="0.25">
      <c r="A30" s="2" t="s">
        <v>76</v>
      </c>
      <c r="B30">
        <v>643</v>
      </c>
      <c r="C30">
        <v>45545</v>
      </c>
      <c r="D30">
        <v>17732</v>
      </c>
      <c r="E30">
        <v>145542</v>
      </c>
    </row>
    <row r="31" spans="1:5" x14ac:dyDescent="0.25">
      <c r="A31" s="2" t="s">
        <v>77</v>
      </c>
      <c r="B31">
        <v>294</v>
      </c>
      <c r="C31">
        <v>20075</v>
      </c>
      <c r="D31">
        <v>15427</v>
      </c>
      <c r="E31">
        <v>98389</v>
      </c>
    </row>
    <row r="32" spans="1:5" x14ac:dyDescent="0.25">
      <c r="A32" s="2" t="s">
        <v>78</v>
      </c>
      <c r="B32">
        <v>868</v>
      </c>
      <c r="C32">
        <v>67710</v>
      </c>
      <c r="D32">
        <v>34871</v>
      </c>
      <c r="E32">
        <v>324330</v>
      </c>
    </row>
    <row r="33" spans="1:5" x14ac:dyDescent="0.25">
      <c r="A33" s="2" t="s">
        <v>80</v>
      </c>
      <c r="B33">
        <v>192</v>
      </c>
      <c r="C33">
        <v>16660</v>
      </c>
      <c r="D33">
        <v>12028</v>
      </c>
      <c r="E33">
        <v>88796</v>
      </c>
    </row>
    <row r="34" spans="1:5" x14ac:dyDescent="0.25">
      <c r="A34" s="2" t="s">
        <v>81</v>
      </c>
      <c r="B34">
        <v>69</v>
      </c>
      <c r="C34">
        <v>4965</v>
      </c>
      <c r="D34">
        <v>3899</v>
      </c>
      <c r="E34">
        <v>33209</v>
      </c>
    </row>
    <row r="35" spans="1:5" x14ac:dyDescent="0.25">
      <c r="A35" s="2" t="s">
        <v>82</v>
      </c>
      <c r="B35">
        <v>703</v>
      </c>
      <c r="C35">
        <v>59705</v>
      </c>
      <c r="D35">
        <v>22756</v>
      </c>
      <c r="E35">
        <v>206749</v>
      </c>
    </row>
    <row r="36" spans="1:5" x14ac:dyDescent="0.25">
      <c r="A36" s="2" t="s">
        <v>83</v>
      </c>
      <c r="B36">
        <v>248</v>
      </c>
      <c r="C36">
        <v>20065</v>
      </c>
      <c r="D36">
        <v>13471</v>
      </c>
      <c r="E36">
        <v>113497</v>
      </c>
    </row>
    <row r="37" spans="1:5" x14ac:dyDescent="0.25">
      <c r="A37" s="2" t="s">
        <v>102</v>
      </c>
    </row>
    <row r="38" spans="1:5" x14ac:dyDescent="0.25">
      <c r="A38" s="2" t="s">
        <v>88</v>
      </c>
      <c r="B38">
        <v>9380</v>
      </c>
      <c r="C38">
        <v>739825</v>
      </c>
      <c r="D38">
        <v>402216</v>
      </c>
      <c r="E38">
        <v>3219839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BANKWISE PERFORMANCE-GUJARAT</vt:lpstr>
      <vt:lpstr>DW</vt:lpstr>
      <vt:lpstr>Intermediate</vt:lpstr>
      <vt:lpstr>Bank Wise</vt:lpstr>
      <vt:lpstr>Sheet2</vt:lpstr>
      <vt:lpstr>Dist Pivot</vt:lpstr>
      <vt:lpstr>Sheet1</vt:lpstr>
      <vt:lpstr>Sheet3</vt:lpstr>
      <vt:lpstr>'BANKWISE PERFORMANCE-GUJARAT'!Print_Area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 Grid</dc:creator>
  <cp:lastModifiedBy>Savan Manilal Patel</cp:lastModifiedBy>
  <cp:lastPrinted>2026-05-19T07:49:20Z</cp:lastPrinted>
  <dcterms:created xsi:type="dcterms:W3CDTF">2024-07-23T12:31:24Z</dcterms:created>
  <dcterms:modified xsi:type="dcterms:W3CDTF">2026-06-16T06:31:09Z</dcterms:modified>
</cp:coreProperties>
</file>